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/>
  <mc:AlternateContent xmlns:mc="http://schemas.openxmlformats.org/markup-compatibility/2006">
    <mc:Choice Requires="x15">
      <x15ac:absPath xmlns:x15ac="http://schemas.microsoft.com/office/spreadsheetml/2010/11/ac" url="F:\!МОИ Процедуры\Заявка 0090-ЦП, все, ОК, бензин - 4 ЛОТ\ОК (ВСЕ УЧАСТНИКИ)\ТЗ\"/>
    </mc:Choice>
  </mc:AlternateContent>
  <bookViews>
    <workbookView xWindow="-15" yWindow="6390" windowWidth="28830" windowHeight="6450" tabRatio="885"/>
  </bookViews>
  <sheets>
    <sheet name="Прил № 2 Задание на лог" sheetId="4" r:id="rId1"/>
    <sheet name="Прил № 1 Адреса РЭСов Заказчика" sheetId="3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58" i="4" l="1"/>
  <c r="L58" i="4" s="1"/>
  <c r="H58" i="4"/>
  <c r="K58" i="4" s="1"/>
  <c r="H55" i="4"/>
  <c r="K41" i="4"/>
  <c r="N40" i="4"/>
  <c r="O40" i="4"/>
  <c r="M40" i="4"/>
  <c r="P40" i="4" s="1"/>
  <c r="O29" i="4"/>
  <c r="N29" i="4"/>
  <c r="K30" i="4"/>
  <c r="M29" i="4"/>
  <c r="P29" i="4" s="1"/>
  <c r="J58" i="4" l="1"/>
  <c r="M58" i="4" s="1"/>
  <c r="L41" i="4"/>
  <c r="L30" i="4" l="1"/>
  <c r="I6" i="4"/>
  <c r="H30" i="4"/>
  <c r="N26" i="4"/>
  <c r="O26" i="4" l="1"/>
  <c r="I30" i="4"/>
  <c r="J28" i="4"/>
  <c r="J27" i="4"/>
  <c r="J26" i="4"/>
  <c r="G28" i="4"/>
  <c r="G27" i="4"/>
  <c r="G26" i="4"/>
  <c r="N28" i="4"/>
  <c r="N30" i="4" s="1"/>
  <c r="N27" i="4"/>
  <c r="N37" i="4"/>
  <c r="J30" i="4" l="1"/>
  <c r="O37" i="4" l="1"/>
  <c r="H47" i="4"/>
  <c r="H48" i="4"/>
  <c r="H49" i="4"/>
  <c r="G38" i="4" l="1"/>
  <c r="G39" i="4"/>
  <c r="G37" i="4"/>
  <c r="N48" i="4" l="1"/>
  <c r="N49" i="4"/>
  <c r="N47" i="4"/>
  <c r="M48" i="4"/>
  <c r="L48" i="4"/>
  <c r="K48" i="4"/>
  <c r="K49" i="4"/>
  <c r="K47" i="4"/>
  <c r="E48" i="4"/>
  <c r="E49" i="4"/>
  <c r="E47" i="4"/>
  <c r="B19" i="4"/>
  <c r="E19" i="4" s="1"/>
  <c r="E18" i="4"/>
  <c r="L49" i="4"/>
  <c r="E16" i="4"/>
  <c r="E9" i="4"/>
  <c r="B9" i="4"/>
  <c r="H7" i="4"/>
  <c r="H8" i="4"/>
  <c r="H6" i="4"/>
  <c r="D8" i="4"/>
  <c r="G49" i="4" s="1"/>
  <c r="G7" i="4"/>
  <c r="G6" i="4"/>
  <c r="D7" i="4" l="1"/>
  <c r="J7" i="4" s="1"/>
  <c r="F47" i="4"/>
  <c r="D6" i="4"/>
  <c r="L47" i="4"/>
  <c r="D16" i="4"/>
  <c r="F49" i="4"/>
  <c r="D18" i="4"/>
  <c r="M49" i="4" s="1"/>
  <c r="F48" i="4"/>
  <c r="I8" i="4"/>
  <c r="C19" i="4"/>
  <c r="F19" i="4" s="1"/>
  <c r="F18" i="4"/>
  <c r="C9" i="4"/>
  <c r="H9" i="4"/>
  <c r="I7" i="4"/>
  <c r="F9" i="4"/>
  <c r="F16" i="4"/>
  <c r="G8" i="4"/>
  <c r="G18" i="4" l="1"/>
  <c r="G48" i="4"/>
  <c r="D19" i="4"/>
  <c r="G19" i="4" s="1"/>
  <c r="M47" i="4"/>
  <c r="D9" i="4"/>
  <c r="G47" i="4"/>
  <c r="J8" i="4"/>
  <c r="J6" i="4"/>
  <c r="I9" i="4"/>
  <c r="G16" i="4"/>
  <c r="G9" i="4"/>
  <c r="B55" i="4"/>
  <c r="J9" i="4" l="1"/>
  <c r="N38" i="4" l="1"/>
  <c r="N39" i="4"/>
  <c r="N41" i="4" l="1"/>
  <c r="H57" i="4"/>
  <c r="H56" i="4"/>
  <c r="B56" i="4"/>
  <c r="D56" i="4"/>
  <c r="B57" i="4"/>
  <c r="D57" i="4"/>
  <c r="D55" i="4"/>
  <c r="B48" i="4"/>
  <c r="B49" i="4"/>
  <c r="B47" i="4"/>
  <c r="H59" i="4" l="1"/>
  <c r="D39" i="4"/>
  <c r="D38" i="4"/>
  <c r="D37" i="4"/>
  <c r="D26" i="4"/>
  <c r="C49" i="4"/>
  <c r="C48" i="4"/>
  <c r="C47" i="4"/>
  <c r="O48" i="4" l="1"/>
  <c r="D27" i="4"/>
  <c r="P48" i="4" s="1"/>
  <c r="O49" i="4"/>
  <c r="D28" i="4"/>
  <c r="P49" i="4" s="1"/>
  <c r="D41" i="4"/>
  <c r="P47" i="4"/>
  <c r="O47" i="4"/>
  <c r="O39" i="4"/>
  <c r="C56" i="4"/>
  <c r="I57" i="4"/>
  <c r="O38" i="4"/>
  <c r="I48" i="4"/>
  <c r="O27" i="4"/>
  <c r="O28" i="4"/>
  <c r="C57" i="4"/>
  <c r="I49" i="4"/>
  <c r="I55" i="4"/>
  <c r="C55" i="4"/>
  <c r="I56" i="4"/>
  <c r="I59" i="4" l="1"/>
  <c r="O41" i="4"/>
  <c r="O30" i="4"/>
  <c r="D30" i="4"/>
  <c r="M38" i="4"/>
  <c r="M39" i="4"/>
  <c r="M37" i="4"/>
  <c r="J38" i="4"/>
  <c r="J39" i="4"/>
  <c r="J37" i="4"/>
  <c r="M41" i="4" l="1"/>
  <c r="P37" i="4"/>
  <c r="P39" i="4"/>
  <c r="P38" i="4"/>
  <c r="J49" i="4"/>
  <c r="J48" i="4"/>
  <c r="F30" i="4"/>
  <c r="E30" i="4"/>
  <c r="D48" i="4"/>
  <c r="D49" i="4"/>
  <c r="D47" i="4"/>
  <c r="P41" i="4" l="1"/>
  <c r="D50" i="4"/>
  <c r="G30" i="4"/>
  <c r="M27" i="4"/>
  <c r="M28" i="4"/>
  <c r="J57" i="4" s="1"/>
  <c r="M26" i="4"/>
  <c r="J55" i="4" s="1"/>
  <c r="J56" i="4" l="1"/>
  <c r="J59" i="4" s="1"/>
  <c r="M30" i="4"/>
  <c r="P28" i="4"/>
  <c r="P26" i="4"/>
  <c r="P27" i="4"/>
  <c r="P30" i="4" s="1"/>
  <c r="F55" i="4" l="1"/>
  <c r="F56" i="4"/>
  <c r="F57" i="4"/>
  <c r="L57" i="4" s="1"/>
  <c r="E56" i="4"/>
  <c r="K56" i="4" s="1"/>
  <c r="E57" i="4"/>
  <c r="K57" i="4" s="1"/>
  <c r="E55" i="4"/>
  <c r="K55" i="4" s="1"/>
  <c r="I47" i="4"/>
  <c r="K59" i="4" l="1"/>
  <c r="L55" i="4"/>
  <c r="L56" i="4"/>
  <c r="L50" i="4"/>
  <c r="E59" i="4"/>
  <c r="H50" i="4"/>
  <c r="I50" i="4"/>
  <c r="E50" i="4"/>
  <c r="F59" i="4"/>
  <c r="C59" i="4"/>
  <c r="D59" i="4"/>
  <c r="N50" i="4"/>
  <c r="O50" i="4"/>
  <c r="K50" i="4"/>
  <c r="B59" i="4"/>
  <c r="L59" i="4" l="1"/>
  <c r="H41" i="4"/>
  <c r="B41" i="4"/>
  <c r="G57" i="4"/>
  <c r="M57" i="4" s="1"/>
  <c r="G56" i="4"/>
  <c r="M56" i="4" s="1"/>
  <c r="G55" i="4"/>
  <c r="B30" i="4"/>
  <c r="G59" i="4" l="1"/>
  <c r="B50" i="4"/>
  <c r="C30" i="4"/>
  <c r="I41" i="4"/>
  <c r="F41" i="4"/>
  <c r="E41" i="4"/>
  <c r="J41" i="4"/>
  <c r="C41" i="4"/>
  <c r="M50" i="4" l="1"/>
  <c r="J47" i="4"/>
  <c r="M55" i="4" s="1"/>
  <c r="M59" i="4" s="1"/>
  <c r="C50" i="4"/>
  <c r="F50" i="4"/>
  <c r="G41" i="4"/>
  <c r="P50" i="4" l="1"/>
  <c r="J50" i="4"/>
  <c r="G50" i="4"/>
</calcChain>
</file>

<file path=xl/sharedStrings.xml><?xml version="1.0" encoding="utf-8"?>
<sst xmlns="http://schemas.openxmlformats.org/spreadsheetml/2006/main" count="617" uniqueCount="483">
  <si>
    <t>л.</t>
  </si>
  <si>
    <t>руб. без НДС</t>
  </si>
  <si>
    <t>Аи-92</t>
  </si>
  <si>
    <t>АИ-95</t>
  </si>
  <si>
    <t>ДТ</t>
  </si>
  <si>
    <t>Итого:</t>
  </si>
  <si>
    <t>РЭС/участок</t>
  </si>
  <si>
    <t xml:space="preserve">Адрес </t>
  </si>
  <si>
    <t>Итого по лоту</t>
  </si>
  <si>
    <t>руб. с НДС</t>
  </si>
  <si>
    <t>Наименование товара/Грузоплучатель</t>
  </si>
  <si>
    <t>Подразделение</t>
  </si>
  <si>
    <t>Нижновэнерго</t>
  </si>
  <si>
    <t>Ивэнерго</t>
  </si>
  <si>
    <t>Владимирэнерго</t>
  </si>
  <si>
    <t>Удмуртэнерго</t>
  </si>
  <si>
    <t>Калугаэнерго</t>
  </si>
  <si>
    <t>Кировэнерго</t>
  </si>
  <si>
    <t>Рязаньэнерго</t>
  </si>
  <si>
    <t>Тулэнерго</t>
  </si>
  <si>
    <t>Советский РЭС</t>
  </si>
  <si>
    <t>ПО Северные электрические сети</t>
  </si>
  <si>
    <t>г. Киров ул. Московская 98</t>
  </si>
  <si>
    <t>Афанасьевский РЭС</t>
  </si>
  <si>
    <t xml:space="preserve"> Кировская обл., пгт. Афанасьево, ул. Энергетиков, д.15</t>
  </si>
  <si>
    <t>Б.Холуницкий РЭС</t>
  </si>
  <si>
    <t>Кировская обл. г. Белая Холуница, ул. Юбилейная, д.41</t>
  </si>
  <si>
    <t xml:space="preserve"> Кирсинский РЭС</t>
  </si>
  <si>
    <t>Кировская обл. п. Кирс, ул. Энергетиков, д.1</t>
  </si>
  <si>
    <t>Лузский РЭС</t>
  </si>
  <si>
    <t>Кировская обл. г.Луза, ул. Энергетиков, д.1</t>
  </si>
  <si>
    <t>Мурашинский РЭС</t>
  </si>
  <si>
    <t>Кировская обл.  г. Мураши, ул. Халтурина, д.1а</t>
  </si>
  <si>
    <t>Нагорский РЭС</t>
  </si>
  <si>
    <t>Кировская обл. пгт. Нагорск  Леушина ул, д. 48</t>
  </si>
  <si>
    <t>Омутнинский РЭС</t>
  </si>
  <si>
    <t>Кировская обл. г. Омутнинск, ул. Дружбы, д.15</t>
  </si>
  <si>
    <t>Кировская обл. Опарино пгт, Березовская ул, д.13</t>
  </si>
  <si>
    <t>Подосиновский РЭС</t>
  </si>
  <si>
    <t>Кировская обл. Подосиновец пгт, Советская ул, д.76</t>
  </si>
  <si>
    <t>Слободской РЭС</t>
  </si>
  <si>
    <t>Кировская обл. г. Слободской, ул. Трактовая, 103</t>
  </si>
  <si>
    <t>Юрьянский РЭС</t>
  </si>
  <si>
    <t>Кировская обл. пгт. Юрья, ул. Энергетиков, д.2</t>
  </si>
  <si>
    <t>ПО Южные электрические сети</t>
  </si>
  <si>
    <t>г. Киров ул. Щорса 62а</t>
  </si>
  <si>
    <t>Богородский РЭС</t>
  </si>
  <si>
    <t>Кировская обл. п. Богородское, ул. Коммуны 5а</t>
  </si>
  <si>
    <t>Верхошижемский РЭС</t>
  </si>
  <si>
    <t>Кировская обл. п. Верхошижемье, ул. Кирова, 32</t>
  </si>
  <si>
    <t>Зуевский РЭС</t>
  </si>
  <si>
    <t>Кировская обл. г. Зуевка, ул. Южная, 19</t>
  </si>
  <si>
    <t>Куменский РЭС</t>
  </si>
  <si>
    <t>Кировская обл. пгт. Кумены, ул. Октябрьская, 3а</t>
  </si>
  <si>
    <t>Кировская обл. пгт. Нема, ул. Слободы, д.20</t>
  </si>
  <si>
    <t>Нововятский РЭС</t>
  </si>
  <si>
    <t>г. Киров, Нововятский район, ул. Парковая, 16</t>
  </si>
  <si>
    <t>Нолинский РЭС</t>
  </si>
  <si>
    <t>Кировская обл. г. Нолинск, ул. Чапаева,19</t>
  </si>
  <si>
    <t>Оричевский РЭС</t>
  </si>
  <si>
    <t>Кировская обл. п. Оричи, ул. Южная, 50</t>
  </si>
  <si>
    <t>Просницкий РЭС</t>
  </si>
  <si>
    <t>Кировская обл. ст. Просница, ул. Дома подстанции, 3</t>
  </si>
  <si>
    <t>Кировская обл. п. Большевик, ул. Обжерина, 63</t>
  </si>
  <si>
    <t>Унинский РЭС</t>
  </si>
  <si>
    <t>Кировская обл. пгт Уни, ул. Энергетиков, 11</t>
  </si>
  <si>
    <t>Кировская обл. пгт Фаленки, ул. Свободы, 1</t>
  </si>
  <si>
    <t>ПО Западные электрические сети</t>
  </si>
  <si>
    <t>Кировская обл. г. Котельнич ул. Победы 108</t>
  </si>
  <si>
    <t>Котельничский РЭС</t>
  </si>
  <si>
    <t>Кировская обл. г.Котельнич, ул.Победы 108</t>
  </si>
  <si>
    <t>Кировская обл. пгт. Арбаж ул.Свободы д.1а</t>
  </si>
  <si>
    <t>Даровской РЭС</t>
  </si>
  <si>
    <t>Кировская обл. п. Даровской, ул.Энергетиков, д.8</t>
  </si>
  <si>
    <t xml:space="preserve"> Кировская обл. Орловский р-он, д.Хохловы</t>
  </si>
  <si>
    <t>Свечинский РЭС</t>
  </si>
  <si>
    <t>Кировская обл. пгт. Свеча, ул.Тотмянина, д. 24</t>
  </si>
  <si>
    <t>Шабалинский РЭС</t>
  </si>
  <si>
    <t>Кировская обл.  Шабалинский р-он, пгт. Ленинское, ул. Тотмянина, д.16</t>
  </si>
  <si>
    <t>ПО Яранские электрические сети</t>
  </si>
  <si>
    <t>Кировская обл. г. Яранск ул. Энергетиков 4</t>
  </si>
  <si>
    <t>Кировская обл. г. Советск ул.Энергетиков д.7</t>
  </si>
  <si>
    <t>Кикнурский РЭС</t>
  </si>
  <si>
    <t>Кировская обл.  пгт. Кикнур ул.Ленина д.81</t>
  </si>
  <si>
    <t>Яранский РЭС</t>
  </si>
  <si>
    <t>Кировская обл. г. Яранск ул.Энергетиков д.4</t>
  </si>
  <si>
    <t>Тужинский РЭС</t>
  </si>
  <si>
    <t>Кировская обл.  пгт. Тужа ул.Энергетиков д.7</t>
  </si>
  <si>
    <t>Санчурский РЭС</t>
  </si>
  <si>
    <t>Кировская обл. Санчурский р-н, с.Городище ул.Красный Проспект д.11</t>
  </si>
  <si>
    <t>Кировская обл. пгт. Пижанка ул.Советская д.77</t>
  </si>
  <si>
    <t>ПО Вятско-полянские электрические сети</t>
  </si>
  <si>
    <t>Кировская обл. г. Вятские Поляны ул. Энергетиков 4</t>
  </si>
  <si>
    <t>Вятско Полянский РЭС</t>
  </si>
  <si>
    <t>Кировкая обл. г. Вятские Поляны, ул. Энергетиков, д.4</t>
  </si>
  <si>
    <t>Уржумский РЭС</t>
  </si>
  <si>
    <t>Кировская обл. г. Уржум, ул. Энергетиков, д.12</t>
  </si>
  <si>
    <t>Кировская обл. пгт. Лебяжье, ул. Южная, д.2</t>
  </si>
  <si>
    <t>Кировская обл. г. Малмыж, ул. Юбилейная, д. 6</t>
  </si>
  <si>
    <t>Кильмезский РЭС</t>
  </si>
  <si>
    <t>Кировская обл.  пгт. Кильмезь, ул. Первомайская, д. 56</t>
  </si>
  <si>
    <t>Кизнерский РЭС</t>
  </si>
  <si>
    <t>УР, пос. Кизнер, ул. Первомайская, 41</t>
  </si>
  <si>
    <t>Кезский РЭС</t>
  </si>
  <si>
    <t>УР, п.Кез ул. Мира, д.31</t>
  </si>
  <si>
    <t>Игринский РЭС</t>
  </si>
  <si>
    <t>УР, п. Игра, ул. Трактовая,д.16</t>
  </si>
  <si>
    <t>УР, г. Глазов ул. Красногорский тракт 24а</t>
  </si>
  <si>
    <t>Воткинский РЭС</t>
  </si>
  <si>
    <t>УР, г. Воткинск, ул. Красноармейская, 1а</t>
  </si>
  <si>
    <t>Сарапульский РЭС</t>
  </si>
  <si>
    <t>УР, г. Сарапул, ул. Пр. Энергетиков, 1</t>
  </si>
  <si>
    <t>Ижевский РЭС</t>
  </si>
  <si>
    <t>УР, пос. Ува, ул. Энергетиков, 2</t>
  </si>
  <si>
    <t>Завьяловский РЭС</t>
  </si>
  <si>
    <t>УР, с. Завьялово, ул. Садовая, 63</t>
  </si>
  <si>
    <t>Можгинский РЭС</t>
  </si>
  <si>
    <t>УР, г. Можга, ул. Наговицина, 176</t>
  </si>
  <si>
    <t>УР, с. Каракулино, ул. Каманина, 46</t>
  </si>
  <si>
    <t>Ивановский РЭС</t>
  </si>
  <si>
    <t>Ивановская обл., г. Иваново, ул. Суздальская, 3-Б</t>
  </si>
  <si>
    <t>Ивановская обл., п. Палех, ул. Шуйская, 30</t>
  </si>
  <si>
    <t>Ивановская обл., п. Пестяки, ул. Чкалова, 17</t>
  </si>
  <si>
    <t>Ивановская обл., г. Приволжск, ул. Фролова, 10</t>
  </si>
  <si>
    <t>Ивановская обл., г. Родники, ул. 1-я Детская, 44</t>
  </si>
  <si>
    <t>Ивановская обл., г. Фурманов, ул. Парижской Коммуны, 46</t>
  </si>
  <si>
    <t>Шуйский РЭС</t>
  </si>
  <si>
    <t>Ивановская обл.,  Шуйский р-н, д.Остапово, ул.Зеленая, 83А</t>
  </si>
  <si>
    <t>Ивановская обл., п. Южа, ул. К.Маркса, 20</t>
  </si>
  <si>
    <t>Кинешемский РЭС</t>
  </si>
  <si>
    <t>Ивановская обл., г. Кинешма, ул. Желябова, 74 Г</t>
  </si>
  <si>
    <t>Вичугский РЭС</t>
  </si>
  <si>
    <t>Ивановская обл., г. Вичуга, ул. Желябова, 74 Г</t>
  </si>
  <si>
    <t>Заволжский РЭС</t>
  </si>
  <si>
    <t>Пучежский РЭС</t>
  </si>
  <si>
    <t>Ивановская обл., г. Пучеж, ул. Матросова, 5</t>
  </si>
  <si>
    <t>Ивановская обл., г. Юрьевец, ул. Промышленная, 10</t>
  </si>
  <si>
    <t>Ивановская обл., г. Гаврилов-Посад, ул. Окружная, 4</t>
  </si>
  <si>
    <t>Ивановская обл., г. Комсомольск, ул. Миловская, 100</t>
  </si>
  <si>
    <t>Ивановская обл., п. Лежнево, ул. Ивановская, 42</t>
  </si>
  <si>
    <t>Тейковский РЭС</t>
  </si>
  <si>
    <t>Ивановская обл., г. Тейково, п. Грозилово, ул. Шоссейная, 12</t>
  </si>
  <si>
    <t>Управление</t>
  </si>
  <si>
    <t xml:space="preserve"> Тульская обл., г.Тула Ул. Тимирязева 99</t>
  </si>
  <si>
    <t xml:space="preserve">Богородицкий РЭС </t>
  </si>
  <si>
    <t xml:space="preserve"> Тульская обл г. Богородицк, ул. Энгельса, д.36</t>
  </si>
  <si>
    <t>Узловский РЭС</t>
  </si>
  <si>
    <t xml:space="preserve"> Тульская обл г. Узловая, Северный городок, ПС 79</t>
  </si>
  <si>
    <t>Кимовский РЭС</t>
  </si>
  <si>
    <t xml:space="preserve"> Тульская обл г. Кимовск, ул. Советская, д.5а</t>
  </si>
  <si>
    <t>Кимовский ГРЭС</t>
  </si>
  <si>
    <t xml:space="preserve">  Тульская обл г. Кимовск, ул. Октябрьская, д.18</t>
  </si>
  <si>
    <t>Донской ГРЭС</t>
  </si>
  <si>
    <t xml:space="preserve"> Тульская обл г. Донской, ул. Луговая, д.1</t>
  </si>
  <si>
    <t>Новомосковский РЭС</t>
  </si>
  <si>
    <t xml:space="preserve"> Тульская обл г.Новомосковск, ул. Первомайская, д.85</t>
  </si>
  <si>
    <t>Чернский РЭС</t>
  </si>
  <si>
    <t>301090 Тульская обл., п. Чернь ул. Дорожная д.16 база РЭС</t>
  </si>
  <si>
    <t>Белевский РЭС</t>
  </si>
  <si>
    <t>301530 Тульская обл., г. Белев, ул. Шамшиковой д.81 база РЭС</t>
  </si>
  <si>
    <t xml:space="preserve">Плавский РЭС </t>
  </si>
  <si>
    <t>301470 Тульская обл., г. Плавск ул. Заводская д.38А база РЭС</t>
  </si>
  <si>
    <t>Арсеньевский РЭС</t>
  </si>
  <si>
    <t>301510, Тульская обл., п. Арсеньево ул. Бандикова, д.88 база РЭС</t>
  </si>
  <si>
    <t xml:space="preserve">Тепло -Огаревский РЭС </t>
  </si>
  <si>
    <t>301900, Тульская обл., п. Теплое ул. Фролова д.1 база РЭС</t>
  </si>
  <si>
    <t>Воловский РЭС</t>
  </si>
  <si>
    <t xml:space="preserve">Тульская область, Воловский район, п.Волово, ул. Слепцова, д.2Б </t>
  </si>
  <si>
    <t>Ефремовский РЭС,ГЭС</t>
  </si>
  <si>
    <t>Тульская область, г.Ефремов</t>
  </si>
  <si>
    <t>ПО Тульские электрические сети</t>
  </si>
  <si>
    <t xml:space="preserve">Тульская обл. г. Тула, Щегловская засека 24 </t>
  </si>
  <si>
    <t>Алексинский мастерский участок СВЛ</t>
  </si>
  <si>
    <t>Тульская обл., г. Алексин, м-н Мышега,                ул. Березовая, д. 8</t>
  </si>
  <si>
    <t xml:space="preserve">Алексинский РЭС </t>
  </si>
  <si>
    <t xml:space="preserve"> Тульская обл г. Алексин, Мельничный пер.д. 1</t>
  </si>
  <si>
    <t>Гуровский участок</t>
  </si>
  <si>
    <t xml:space="preserve"> Тульская обл Алексинский р-н, пос. Малогуровский, ул. Железнодорожная,д. 5а</t>
  </si>
  <si>
    <t>Крапивенский участок</t>
  </si>
  <si>
    <t>Тульская обл., Щекинский р-н, пос. Крапивна, ул. Шоссейная, д.3</t>
  </si>
  <si>
    <t>Лазаревский участок</t>
  </si>
  <si>
    <t>Тульская обл., Щекинский р-н, п.Лазарево, ул.Советская, д. 2</t>
  </si>
  <si>
    <t>Ленинский РЭС</t>
  </si>
  <si>
    <t>г. Тула,ул. Скуратовская, д. 113</t>
  </si>
  <si>
    <t>Обидимский РЭС</t>
  </si>
  <si>
    <t>п. Ленинский, ул. Северная, д. 2б</t>
  </si>
  <si>
    <t>Щекинская ГПС</t>
  </si>
  <si>
    <t>Тульская обл., г. Щекино, ул. Ясная, д. 1</t>
  </si>
  <si>
    <t>Щекинский РЭС</t>
  </si>
  <si>
    <t xml:space="preserve"> Тульская обл г. Щекино, ул. Тульская, д. 6</t>
  </si>
  <si>
    <t>г. Александров, ул. Мосэнерго, д. 1</t>
  </si>
  <si>
    <t>Кольчугинский РЭС</t>
  </si>
  <si>
    <t>Кольчугинский район, пос. Белая речка,  ул. Пригородная,  д. 29 а</t>
  </si>
  <si>
    <t>Киржачский РЭС</t>
  </si>
  <si>
    <t>г. Киржач, ул. Пионерская,  д. 1</t>
  </si>
  <si>
    <t>Юрьев - Польский РЭС</t>
  </si>
  <si>
    <t>г. Ю-Польский, ул.Герцена,  д. 2 б</t>
  </si>
  <si>
    <t>СМиТ ПО ВЭС</t>
  </si>
  <si>
    <t>г. Владимир, ул. Б.Нижегородскя,  д. 91</t>
  </si>
  <si>
    <t>Петушинский РЭС</t>
  </si>
  <si>
    <t xml:space="preserve">г. Петушки,  ул. Профсоюзная,   д. 53 </t>
  </si>
  <si>
    <t>Собинский РЭС</t>
  </si>
  <si>
    <t xml:space="preserve">г. Лакинск, ул. Мира, д. 92 а </t>
  </si>
  <si>
    <t>Ставровский участок Собинского РЭС</t>
  </si>
  <si>
    <t>Судогодский РЭС</t>
  </si>
  <si>
    <t>г. Судогда, ул. Пушкина, д. 48</t>
  </si>
  <si>
    <t>Суздальский РЭС</t>
  </si>
  <si>
    <t>г.Суздаль,  ул. Васильевская, д. 65</t>
  </si>
  <si>
    <t>Боголюбовский участок Суздальского РЭС</t>
  </si>
  <si>
    <t>Камешковский РЭС</t>
  </si>
  <si>
    <t>г. Камешково, ул. Коруновой, д. 50</t>
  </si>
  <si>
    <t>СМиТ ПО ГЭС</t>
  </si>
  <si>
    <t>СМиТ ПО КЭС</t>
  </si>
  <si>
    <t>г. Ковров, ул. Свердлова, д. 78</t>
  </si>
  <si>
    <t>Ковровский РЭС</t>
  </si>
  <si>
    <t>Вязниковский РЭС</t>
  </si>
  <si>
    <t>г. Вязники, ул.Заготзерно, д. 17 а</t>
  </si>
  <si>
    <t>Вязниковская группа ПС</t>
  </si>
  <si>
    <t>г. Вязники, ул. Вокзальная, д. 28</t>
  </si>
  <si>
    <t>Гороховецкий РЭС</t>
  </si>
  <si>
    <t>г. Гороховец, ул. Краснова,  д. 13</t>
  </si>
  <si>
    <t>Селивановский РЭС</t>
  </si>
  <si>
    <t>Селивановский район, п. Красная Горбатка, ул. Пролетарская, д. 26</t>
  </si>
  <si>
    <t>Муромский РЭС</t>
  </si>
  <si>
    <t>г. Муром, ул. Механизаторов, д. 28 а</t>
  </si>
  <si>
    <t>Муромская группа ПС</t>
  </si>
  <si>
    <t>г. Муром, ул. Энергетиков, д. 1</t>
  </si>
  <si>
    <t>Меленковский РЭС</t>
  </si>
  <si>
    <t>г. Меленки, ул. Зимнягина, д. 9</t>
  </si>
  <si>
    <t>Арзамасский городской РЭС</t>
  </si>
  <si>
    <t>Вадский РЭС</t>
  </si>
  <si>
    <t>Перевозский РЭС</t>
  </si>
  <si>
    <t>Лукояновский РЭС</t>
  </si>
  <si>
    <t>Больше-Маресьевский мастерский участок</t>
  </si>
  <si>
    <t>Нижегородская обл.,Лукояновский р-н, с.Большое Маресьево, ул.Молодежная,д.4</t>
  </si>
  <si>
    <t>Починковский РЭС</t>
  </si>
  <si>
    <t>Наруксовский мастерский участок</t>
  </si>
  <si>
    <t>Больше-Болдинский РЭС</t>
  </si>
  <si>
    <t>Нижегородская обл., Первомайский р-н, с.Б.Мактелем, ул.Кооперативная, д.72</t>
  </si>
  <si>
    <t>Шатковский РЭС</t>
  </si>
  <si>
    <t>Нижегородская обл.,Шатковский р-н, п.Лесогорск, ул.Связистов, д.10</t>
  </si>
  <si>
    <t>Ковернинский РЭС</t>
  </si>
  <si>
    <t>Нижегородская обл.,Ковернинский р-н, д.Тарасово,ул.Профсоюзная,д.1а</t>
  </si>
  <si>
    <t>Городецкий РЭС</t>
  </si>
  <si>
    <t>Нижегородская обл., Городецкий р-н, пос.Ильинское, д.9</t>
  </si>
  <si>
    <t>Чкаловский РЭС</t>
  </si>
  <si>
    <t>Балахнинский РЭС</t>
  </si>
  <si>
    <t>Дзержинский РЭС</t>
  </si>
  <si>
    <t>Володарский РЭС</t>
  </si>
  <si>
    <t>Кстовский РЭС</t>
  </si>
  <si>
    <t>Лысковский РЭС</t>
  </si>
  <si>
    <t>Павловский РЭС</t>
  </si>
  <si>
    <t>Нижегородская обл., Павловский р-н, г.Павлово, ул.Ленина, д.2Б</t>
  </si>
  <si>
    <t>Работкинский РЭС</t>
  </si>
  <si>
    <t>Семеновский РЭС</t>
  </si>
  <si>
    <t xml:space="preserve"> Нижегородская обл. Семеновский городской округ, д. Полом. ул. Иванова. д.19</t>
  </si>
  <si>
    <t>Борский РЭС</t>
  </si>
  <si>
    <t>Нижегородская обл., Борский городской округ, с. Линда. ул. Чкалова. д.5-а</t>
  </si>
  <si>
    <t>Нижегородская обл.,Борский городской округ, с. Останкино. ул. Лесная. д.24-а</t>
  </si>
  <si>
    <t xml:space="preserve"> Нижегородская обл.,Борский городской округ,  с. Редькино.  д.26</t>
  </si>
  <si>
    <t>Нижегородская обл., г.Бор,ул. ГОГРЕС, д.3а</t>
  </si>
  <si>
    <t>Краснобаковский РЭС</t>
  </si>
  <si>
    <t xml:space="preserve"> Нижегородская обл.. Краснобаковский р-н. с. Кириллово. ул. Генерала Тихомирова. д.1-г</t>
  </si>
  <si>
    <t>Воскресенский РЭС</t>
  </si>
  <si>
    <t>Нижегородская обл. Воскресенский р-н. д. Завод. ул.Лесная.  д.30-а</t>
  </si>
  <si>
    <t>Нижегородская обл.. Воскресенский р-н. д. Галибиха. ул. Пролетарская. д. 28а</t>
  </si>
  <si>
    <t>Варнавинский РЭС</t>
  </si>
  <si>
    <t>Нижегородская обл.. Варнавинский р-н. с. Горки. д.45-а</t>
  </si>
  <si>
    <t>Сергачский РЭС</t>
  </si>
  <si>
    <t>Княгининский РЭС</t>
  </si>
  <si>
    <t>Гагинский РЭС</t>
  </si>
  <si>
    <t>Сеченовский РЭС</t>
  </si>
  <si>
    <t>Нижегородская обл.,Сеченовский р-н, с.Талызино, ул.Комсомольская, д.155</t>
  </si>
  <si>
    <t>Спасский РЭС</t>
  </si>
  <si>
    <t>Уренский РЭС</t>
  </si>
  <si>
    <t>Тоншаевский РЭС</t>
  </si>
  <si>
    <t>Ветлужский РЭС</t>
  </si>
  <si>
    <t>Нагорный РЭС</t>
  </si>
  <si>
    <t>Приокский РЭС</t>
  </si>
  <si>
    <t>База СМиТ</t>
  </si>
  <si>
    <t>База СМиТ-2</t>
  </si>
  <si>
    <t xml:space="preserve"> г.Н.Новгород, Московский р-н пр. Героев 56а</t>
  </si>
  <si>
    <t>Навашинский РЭС</t>
  </si>
  <si>
    <t>Ардатовский РЭС</t>
  </si>
  <si>
    <t>Кулебакский РЭС</t>
  </si>
  <si>
    <t>Выксунский РЭС</t>
  </si>
  <si>
    <t>Дивеевский РЭС</t>
  </si>
  <si>
    <t>Сосновский РЭС</t>
  </si>
  <si>
    <t>Белбажский мастерский участок</t>
  </si>
  <si>
    <t>Нижегородская обл.,Ковернинский р-н, с.Белбаж,ул.Советская,д.68</t>
  </si>
  <si>
    <t>Тарасовский мастерский участок</t>
  </si>
  <si>
    <t>Сурадеевский мастерский участок</t>
  </si>
  <si>
    <t>Нижегородская обл., Бутурлинский р-н, с.Сурадеево, северо-западная окраина с.Ягубовка</t>
  </si>
  <si>
    <t>Шарангский РЭС</t>
  </si>
  <si>
    <t>Заречный РЭС</t>
  </si>
  <si>
    <t>Сормовский РЭС</t>
  </si>
  <si>
    <t>Рязанская область, г. Рязань, Куйбышевское шоссе, 20а</t>
  </si>
  <si>
    <t>Управление филиала</t>
  </si>
  <si>
    <t>Рязанская область, г. Рязань, ул. Зубковой, 8а</t>
  </si>
  <si>
    <t>Михайловский РЭС</t>
  </si>
  <si>
    <t>Рязанская область, г. Михайлов, ул. Зеленая, 55</t>
  </si>
  <si>
    <t>Шацкий РЭС</t>
  </si>
  <si>
    <t>Рязанская область, г. Шацк, ул. Карла Маркса, 138</t>
  </si>
  <si>
    <t>Ряжский РЭС</t>
  </si>
  <si>
    <t>Рязанская область, г. Ряжск, ул. Сокольники, 82</t>
  </si>
  <si>
    <t>Клепиковский РЭС</t>
  </si>
  <si>
    <t>Рязанская область, г. Спас-Клепики, ул. Чапаева, 15А</t>
  </si>
  <si>
    <t xml:space="preserve">Рязанская область, г.Спасск, ул. Советская, 137 </t>
  </si>
  <si>
    <t>Шиловский РЭС</t>
  </si>
  <si>
    <t xml:space="preserve">Рязанская область, г. Шилово, ул. Фирсова, 3А  </t>
  </si>
  <si>
    <t>Касимовский РЭС</t>
  </si>
  <si>
    <t>Рязанская область, г. Касимов, ул. Луговая, 21</t>
  </si>
  <si>
    <t>Сараевский РЭС</t>
  </si>
  <si>
    <t>Рязанская область, р.п. Сараи, ул. Рабочая, 52</t>
  </si>
  <si>
    <t>Медынский РЭС ПО ОЭС</t>
  </si>
  <si>
    <t>Калужская обл., г. Медынь, ул.Ледяева, д. 63</t>
  </si>
  <si>
    <t>Таруский РЭС ПО ОЭС</t>
  </si>
  <si>
    <t>Калужская обл., г. Таруса, ул. Ленина, д. 78</t>
  </si>
  <si>
    <t>Балабановский РЭС ПО ОЭС</t>
  </si>
  <si>
    <t>Калужская обл., г. Балабаново, ул. Боровская, д. 28</t>
  </si>
  <si>
    <t>Жиздринский РЭС ПО КрЭС</t>
  </si>
  <si>
    <t>Калужская обл., г. Жиздра, ул. Фокина, д. 53</t>
  </si>
  <si>
    <t>Кировский РЭС ПО КрЭС</t>
  </si>
  <si>
    <t xml:space="preserve">Калужская обл., г. Киров, ул. Жмакина, д. 2 б </t>
  </si>
  <si>
    <t>Людиновский РЭС ПО КрЭС</t>
  </si>
  <si>
    <t>Калужская обл., г. Людиново, ул. Ленина, д. 69 а</t>
  </si>
  <si>
    <t>База МИТ ПО КрЭС</t>
  </si>
  <si>
    <t>База МИТ  ПО КГЭС</t>
  </si>
  <si>
    <t xml:space="preserve">Калужская обл., г. Калуга, ул.Салтыкова-Щедрина, д. 78 </t>
  </si>
  <si>
    <t>Козельский РЭС ПО КЭС</t>
  </si>
  <si>
    <t>Калужская обл., г.Козельск, ул.Чкалова, д. 69</t>
  </si>
  <si>
    <t>Юхновский РЭС ПО ОЭС</t>
  </si>
  <si>
    <t>Калужская обл., г. Юхнов, ул. Лесная, д. 46 а</t>
  </si>
  <si>
    <t>База МИТ ПО ОЭС</t>
  </si>
  <si>
    <t>Калужская обл., г. Обнинск, ул. Цветкова, д. 5</t>
  </si>
  <si>
    <t>Боровский РЭС ПО ОЭС</t>
  </si>
  <si>
    <t>Калужская обл., г. Боровск, ул. Калужская, д. 156</t>
  </si>
  <si>
    <t>Думинический РЭС ПО КрЭС</t>
  </si>
  <si>
    <t>Калужская обл., п. Думиничи, ул. Лермонтова, д. 37</t>
  </si>
  <si>
    <t>Сухиничский РЭС ПО КрЭС</t>
  </si>
  <si>
    <t>Калужская обл., г. Сухиничи, ул. Шорохова, д. 25</t>
  </si>
  <si>
    <t>База МИТ ПО КЭС</t>
  </si>
  <si>
    <t>Калужская обл., г.Калуга, ул. Грабцевское шоссе, д. 35</t>
  </si>
  <si>
    <t>Бабынинский РЭС ПО КЭС</t>
  </si>
  <si>
    <t>Калужская обл., п. Бабынино, ул.Ленина, д. 50</t>
  </si>
  <si>
    <t>Приокский РЭС ПО КЭС</t>
  </si>
  <si>
    <t>Калужская обл., г.Калуга, пер.Суворова, д. 8</t>
  </si>
  <si>
    <t>Кондровский РЭС ПО КЭС</t>
  </si>
  <si>
    <t>Калужская обл., г.Кондрово, ул. Пронина, д. 105 а</t>
  </si>
  <si>
    <t>607130. р.п. Ардатов. Нижегородская обл. ул. Энергетиков. 2</t>
  </si>
  <si>
    <t xml:space="preserve"> 607220. г. Арзамас. Нижегородская обл.. ул. Свободы. д. № 7.</t>
  </si>
  <si>
    <t xml:space="preserve">  603105. г.Н.Новгород, Советский р-н,ул. Салганская.7А</t>
  </si>
  <si>
    <t>607600. г. Богородск. Нижегородская обл.. ул. Механизаторов. д. № 13.</t>
  </si>
  <si>
    <t xml:space="preserve"> 607940. с. Б.Болдино. Нижегородская обл.. ул. Пролетарская. д. № 127.</t>
  </si>
  <si>
    <t>Большемактелемский мастерский участок</t>
  </si>
  <si>
    <t xml:space="preserve"> 606473.  Нижегородская обл., Борский городской округ,д. Запрудное. ул. Энергетиков. д. 5</t>
  </si>
  <si>
    <t xml:space="preserve"> 606380. Нижегородская обл. с. Вад. ул. Просвещения. д. № 54.</t>
  </si>
  <si>
    <t>606760. Нижегородская обл.. р.п. Варнавино. ул. Подстанция. д. 4а</t>
  </si>
  <si>
    <t>606860 Нижегородская обл., г.Ветлуга тер. ПС «Ветлуга»</t>
  </si>
  <si>
    <t>Ворсменский мастерский участок</t>
  </si>
  <si>
    <t>606730. Нижегородская обл.. р.п. Воскресенское. ул. Октябрьская. д. 31</t>
  </si>
  <si>
    <t xml:space="preserve"> 607060. Нижегородская обл.,г. Выкса. ул. Краснофлотская. д. 42</t>
  </si>
  <si>
    <t>607870. Нижегородская обл.. с. Гагино. ул. Коммунистическая, д. 19</t>
  </si>
  <si>
    <t>Галибихинский мастерский участок</t>
  </si>
  <si>
    <t>606500. Нижегородская обл.,г. Городец. ул. Дорожная. д. 6а.</t>
  </si>
  <si>
    <t>607330. Нижегородская обл.. Дивеевский район. с. Елизарьево. ул. 9 Мая. д. 63</t>
  </si>
  <si>
    <t>606524. Нижегородская обл.,г. Заволжье. ул. Чайковского. д. 8а.</t>
  </si>
  <si>
    <t>Зиняковский мастерский участок</t>
  </si>
  <si>
    <t>Калининский мастерский участок</t>
  </si>
  <si>
    <t>Кирилловский мастерский участок</t>
  </si>
  <si>
    <t>606340. Нижегородская обл.,г.Княгинино, ул. Производственная, д. 12а</t>
  </si>
  <si>
    <t>606630. Нижегородская обл.,п.Ковернино. ул.50 лет ВЛКСМ. д. 5.</t>
  </si>
  <si>
    <t xml:space="preserve"> 606700. Нижегородская обл.. п. Ветлужский. ул. О.Кошевого. д. 21б</t>
  </si>
  <si>
    <t>Красногорский мастерский участок</t>
  </si>
  <si>
    <t>607650. г. Кстово. Нижегородская обл.. ул. Лесная. д. № 1</t>
  </si>
  <si>
    <t>607010. г. Кулебаки. Нижегородская обл., ул. Бутова. д.  66.</t>
  </si>
  <si>
    <t>Лесогорский мастерский участок</t>
  </si>
  <si>
    <t>Линдовский мастерский участок</t>
  </si>
  <si>
    <t xml:space="preserve"> 607700. г. Лукоянов. Нижегородская обл.. ул. Луговая. д. №8 А.</t>
  </si>
  <si>
    <t>606210. г. Лысково. Нижегородская обл.. ул. Мичурина. д. № 67. корпус № 1</t>
  </si>
  <si>
    <t>Марковский мастерский участок</t>
  </si>
  <si>
    <t>Моховогорский высоковольтный участок</t>
  </si>
  <si>
    <t>607100. г. Навашино. Нижегородская обл.. ул. Л.Толстого. д. № 31.</t>
  </si>
  <si>
    <t xml:space="preserve">  603105. г.Н.Новгород, Советский р-н,ул. Салганская.28</t>
  </si>
  <si>
    <t>Останкинский мастерский участрк</t>
  </si>
  <si>
    <t>606104. гор. Павлово. Нижегородская обл.. ул. Чкалова. д. № 52</t>
  </si>
  <si>
    <t xml:space="preserve"> 607400. Нижегородская обл.. г.Перевоз. ул. Красная Звезда. д.№13А.</t>
  </si>
  <si>
    <t>Поломский мастерский участок</t>
  </si>
  <si>
    <t xml:space="preserve"> 607910. г. с. Починки. Нижегородская обл.. ул. Заречная. д.№ 107.</t>
  </si>
  <si>
    <t xml:space="preserve"> 603137. г.Н.Новгород, Приокский р-н, ул. Тропинина.7</t>
  </si>
  <si>
    <t>607677. с. Работки. Кстовского района. Нижегородской области. Электроподстанция</t>
  </si>
  <si>
    <t>Редькинский мастерский участок</t>
  </si>
  <si>
    <t>607510. Нижегородская обл.. г. Сергач. ул. Театральная, д. 50</t>
  </si>
  <si>
    <t>607580. Нижегородская обл. с. Сеченово. ул. Кооперативная, д. 170</t>
  </si>
  <si>
    <t>606170. пгт. Сосновское. Нижегородская обл., ул. Полевая. д.11</t>
  </si>
  <si>
    <t>606280. Нижегородская обл.. с. Спасское. ул. Новая, д.17</t>
  </si>
  <si>
    <t>Талызинский мастерский участок</t>
  </si>
  <si>
    <t xml:space="preserve"> 606950. Нижегородская обл., .р.п. Тоншаево. ул. Центральная. д.127</t>
  </si>
  <si>
    <t xml:space="preserve"> 606800. Нижегородская обл., г. Урень.  ул. Серовская подстанция. д.6.</t>
  </si>
  <si>
    <t>606540. Нижегородская обл.,Чкаловский р-н,с. Сицкое. ул. Парковая. д. 1.</t>
  </si>
  <si>
    <t>607700. р.п.Шатки. Нижегородская обл.. ул. Восточная. д. № 32.</t>
  </si>
  <si>
    <t>606400. г. Балахна, Нижегородская обл.,ул. Свердлова. д. 29.</t>
  </si>
  <si>
    <t>606070 Нижегородская обл. г.Володарск. ул.Южная. 17</t>
  </si>
  <si>
    <t>606000 Нижегородская обл. г.Дзержинск. пр.Ленина. 98. а/я 152</t>
  </si>
  <si>
    <t xml:space="preserve"> 603052. г.Н.Новгород, Московский р-н, ул. Сормовское шоссе.26а</t>
  </si>
  <si>
    <t xml:space="preserve"> 603040. г.Н.Новгород, Сормовский р-н, пер. Пензенский.20а</t>
  </si>
  <si>
    <t>606840. Нижегородская обл., р.п. Шаранга. ул. Советская. д.3.</t>
  </si>
  <si>
    <t>ИТОГО:</t>
  </si>
  <si>
    <t>Ивановский РЭС (Лежневский участок)</t>
  </si>
  <si>
    <t>Шуйский РЭС (Палехский участок)</t>
  </si>
  <si>
    <t>Шуйский РЭС (Южский участок)</t>
  </si>
  <si>
    <t>Кинешемский РЭС (Юрьевецкий участок)</t>
  </si>
  <si>
    <t>Вичугский РЭС (Приволжский участок)</t>
  </si>
  <si>
    <t>Вичугский РЭС (Родниковский участок)</t>
  </si>
  <si>
    <t>Вичугский РЭС (Фурмановский участок)</t>
  </si>
  <si>
    <t>Пучежский РЭС (Пестяковский участок)</t>
  </si>
  <si>
    <t>Тейковский РЭС (Гаврилово-Посадский участок)</t>
  </si>
  <si>
    <t>Тейковский РЭС (Комсомольский участок)</t>
  </si>
  <si>
    <t>Воткинские городские электрические сети</t>
  </si>
  <si>
    <t>УР, г. Воткинск, ул. К.Маркса, 4</t>
  </si>
  <si>
    <t xml:space="preserve">Увинский РЭС </t>
  </si>
  <si>
    <t>УР, г. Ижевск, ул. Воткинское шоссе, 105</t>
  </si>
  <si>
    <t>Каракулинский участок Сарапульского РЭС</t>
  </si>
  <si>
    <t>УР, г. Ижевск. Ул. Ленина, 4</t>
  </si>
  <si>
    <t xml:space="preserve">Рязанский участок СМиТ </t>
  </si>
  <si>
    <t>Приокский участок СМиТ</t>
  </si>
  <si>
    <t>Рязанская область, г. Рязань, Касимовское шоссе, 11в</t>
  </si>
  <si>
    <t>Сасовский РЭС</t>
  </si>
  <si>
    <t>Рязанская область, г. Сасово, ул. Горького, 1в</t>
  </si>
  <si>
    <t>Рязанский РЭС</t>
  </si>
  <si>
    <t>Рязанская область, г. Рязань, Касимовское шоссе,11</t>
  </si>
  <si>
    <t>Скопинский РЭС</t>
  </si>
  <si>
    <t>Рязанская область, г. Скопин, ул. Ленина, 156</t>
  </si>
  <si>
    <t>СМиТ ПО АЭС; Александровский РЭС</t>
  </si>
  <si>
    <t>Собинский район, п. Ставрово,  ул. Октябрьская, д. 150</t>
  </si>
  <si>
    <t xml:space="preserve">Суздальский район, п. Боголюбово,  ул. Пушкина, д.32 </t>
  </si>
  <si>
    <t xml:space="preserve"> г. Гусь-Хрустальный, ул. проспект 50 лет Советской власти, д. 16</t>
  </si>
  <si>
    <t>Гусевской РЭС</t>
  </si>
  <si>
    <t xml:space="preserve"> г. Гусь-Хрустальный, ул. Транспортная, д. 50 а</t>
  </si>
  <si>
    <t xml:space="preserve">Ковровский район, п. Мелехово, ул. Первомайская, д. 2 б                                                                                                                                                                                                                                    </t>
  </si>
  <si>
    <t>База СМиТ ПО "УЭС"</t>
  </si>
  <si>
    <t>606800 Нижегородская обл., г. Урень ул. Ленина д. 268</t>
  </si>
  <si>
    <t>Семеновская База СМиТ</t>
  </si>
  <si>
    <t>г. Семенов, ул. Чернышевского, д. 85</t>
  </si>
  <si>
    <t xml:space="preserve"> 606440.  Нижегородская обл., г. Бор ул. Луначарского . д.8</t>
  </si>
  <si>
    <t>Вахтанский мастерский участок Шахунского РЭС</t>
  </si>
  <si>
    <t xml:space="preserve">606900 Нижегородская обл.,п. Вахтан ул. Ломоносова д. 54 </t>
  </si>
  <si>
    <t>606875 Нижегородская обл., Ветлужский р-н,р.п.Калинино,ул.Кирова,д.37</t>
  </si>
  <si>
    <t>Нижегородская обл., Починковский р-н, с.Наруксово,пер.Школьный, д.1А</t>
  </si>
  <si>
    <t>606930 Нижегородская обл.,Тоншаевский р-н,р.п.Пижма,ул.Гоголя,д.45а</t>
  </si>
  <si>
    <t>606654. Нижегородская обл.. г. Семенов. ул. Чернышевского. д. 30</t>
  </si>
  <si>
    <t>Стрелицский мастерский участок Велужского РЭС</t>
  </si>
  <si>
    <t>606860 Нижегородская обл., Ветлужский р-н,с.Стрелица,ул.Стрелица,д.7а</t>
  </si>
  <si>
    <t>Сявский мастерский участок Шахунского РЭС</t>
  </si>
  <si>
    <t xml:space="preserve">606903 Нижегородская обл., п. Сява ул. Подстанционная д. 2 </t>
  </si>
  <si>
    <t>Арзамасский Сельский РЭС</t>
  </si>
  <si>
    <t>607220,  Нижегородская обл., г.Арзамас, ул. Ленина, д. № 103 «А».</t>
  </si>
  <si>
    <t>Первомайский РЭС</t>
  </si>
  <si>
    <t>607760 , Нижегородская обл.,г.Первомайск, ул. Юбилейная, д. № 22</t>
  </si>
  <si>
    <t>Чернухинский мастерский участок</t>
  </si>
  <si>
    <t>607210, Нижегородская обл. ,Арзамасский р-н, с.Чернуха, ул.Мира, д.54</t>
  </si>
  <si>
    <t>Разинский мастерский участок</t>
  </si>
  <si>
    <t>607830, Нижегородская обл., Лукояновский район, р.п. Разино, ул.Советская, д.91</t>
  </si>
  <si>
    <t>СМиТ ПО "АЭС"</t>
  </si>
  <si>
    <t>607220, Нижегородская обл., г.Арзамас, ул.Севастополькая, д.44</t>
  </si>
  <si>
    <t>Шараповский мастерский участок</t>
  </si>
  <si>
    <t>607719, Нижегородская обл., Шатковский р-н, с.Шарапово, ул.Энергетиков, д.17</t>
  </si>
  <si>
    <t>Хмелевицкий мастерсий участок Шахунского РЭС</t>
  </si>
  <si>
    <t xml:space="preserve">606921 Нижегородская обл.,с. Хмелевицы ул. Автомобильная д. 10 </t>
  </si>
  <si>
    <t>Шахунский РЭС</t>
  </si>
  <si>
    <t xml:space="preserve">606910 Нижегородская обл.,г.о.Шахунья пер. Энергетиков д. 6 </t>
  </si>
  <si>
    <t>Пижемский мастерский участок Тоншаевского РЭС</t>
  </si>
  <si>
    <t>Глазовский (Центральный) РЭС</t>
  </si>
  <si>
    <t>Ижевские городские электрические сети</t>
  </si>
  <si>
    <t>РЭС Ивановские городские электрические сети</t>
  </si>
  <si>
    <t>Ивановская обл., г. Иваново, ул. Колотилова 53</t>
  </si>
  <si>
    <t>Рязанская область, г. Рязань, Касимовское шоссе, 11г</t>
  </si>
  <si>
    <t>Рязанская область, г. Рыбное, Тепловозная,10</t>
  </si>
  <si>
    <t>ДТ ИПР</t>
  </si>
  <si>
    <t>Лот №1 Поставка автомобильных бензинов и дизельного топлива для нужд ПАО «Россети Центр и Приволжье» (филиалов «Ивэнерго» и «Нижновэнерго»)</t>
  </si>
  <si>
    <t>Лот №2 Поставка автомобильных бензинов и дизельного топлива для нужд ПАО «Россети Центр и Приволжье» (филиала «Кировэнерго»)</t>
  </si>
  <si>
    <t>Лот №3 Поставка автомобильных бензинов и дизельного топлива для нужд ПАО «Россети Центр и Приволжье» (филиалов «Владимирэнерго», «Нижновэнерго», «Рязаньэнерго» и «Удмуртэнерго»)</t>
  </si>
  <si>
    <t>Лот №4 Поставка автомобильных бензинов и дизельного топлива для нужд ПАО «Россети Центр и Приволжье» (филиалов «Калугаэнерго», «Рязаньэнерго», «Тулэнерго» и «Удмуртэнерго»)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</si>
</sst>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\ _₽_-;\-* #,##0.00\ _₽_-;_-* &quot;-&quot;??\ _₽_-;_-@_-"/>
    <numFmt numFmtId="164" formatCode="_-* #,##0.00_р_._-;\-* #,##0.00_р_._-;_-* &quot;-&quot;??_р_._-;_-@_-"/>
    <numFmt numFmtId="165" formatCode="_-* #,##0.000\ _₽_-;\-* #,##0.000\ _₽_-;_-* &quot;-&quot;??\ _₽_-;_-@_-"/>
    <numFmt numFmtId="166" formatCode="#,##0.00_ ;\-#,##0.00\ "/>
  </numFmts>
  <fonts count="14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b/>
      <sz val="1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i/>
      <sz val="11"/>
      <name val="Calibri"/>
      <family val="2"/>
      <charset val="204"/>
      <scheme val="minor"/>
    </font>
    <font>
      <sz val="9"/>
      <color theme="1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9"/>
      <color indexed="8"/>
      <name val="Times New Roman"/>
      <family val="1"/>
      <charset val="204"/>
    </font>
    <font>
      <i/>
      <sz val="1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2"/>
      <color rgb="FF00000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5"/>
      </patternFill>
    </fill>
    <fill>
      <patternFill patternType="solid">
        <fgColor rgb="FFFFFF0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6">
    <xf numFmtId="0" fontId="0" fillId="0" borderId="0"/>
    <xf numFmtId="43" fontId="1" fillId="0" borderId="0" applyFont="0" applyFill="0" applyBorder="0" applyAlignment="0" applyProtection="0"/>
    <xf numFmtId="0" fontId="2" fillId="0" borderId="0"/>
    <xf numFmtId="0" fontId="2" fillId="0" borderId="0"/>
    <xf numFmtId="0" fontId="3" fillId="0" borderId="0" applyNumberFormat="0" applyFont="0" applyFill="0" applyBorder="0" applyAlignment="0" applyProtection="0"/>
    <xf numFmtId="0" fontId="1" fillId="3" borderId="0" applyNumberFormat="0" applyBorder="0" applyAlignment="0" applyProtection="0"/>
  </cellStyleXfs>
  <cellXfs count="96">
    <xf numFmtId="0" fontId="0" fillId="0" borderId="0" xfId="0"/>
    <xf numFmtId="0" fontId="5" fillId="0" borderId="0" xfId="0" applyFont="1"/>
    <xf numFmtId="0" fontId="4" fillId="2" borderId="0" xfId="0" applyFont="1" applyFill="1" applyBorder="1" applyAlignment="1">
      <alignment wrapText="1"/>
    </xf>
    <xf numFmtId="43" fontId="6" fillId="0" borderId="0" xfId="1" applyFont="1" applyBorder="1"/>
    <xf numFmtId="43" fontId="6" fillId="0" borderId="0" xfId="1" applyFont="1" applyBorder="1" applyAlignment="1">
      <alignment horizontal="center" vertical="center"/>
    </xf>
    <xf numFmtId="165" fontId="6" fillId="0" borderId="0" xfId="1" applyNumberFormat="1" applyFont="1" applyBorder="1" applyAlignment="1">
      <alignment horizontal="center" vertical="center"/>
    </xf>
    <xf numFmtId="43" fontId="5" fillId="0" borderId="0" xfId="1" applyFont="1" applyAlignment="1">
      <alignment horizontal="center" vertical="center"/>
    </xf>
    <xf numFmtId="0" fontId="5" fillId="0" borderId="0" xfId="0" applyFont="1" applyAlignment="1">
      <alignment vertical="center" readingOrder="1"/>
    </xf>
    <xf numFmtId="0" fontId="6" fillId="2" borderId="1" xfId="0" applyFont="1" applyFill="1" applyBorder="1" applyAlignment="1">
      <alignment horizontal="center" vertical="center" readingOrder="1"/>
    </xf>
    <xf numFmtId="0" fontId="5" fillId="0" borderId="0" xfId="0" applyFont="1" applyAlignment="1">
      <alignment horizontal="center" vertical="center" readingOrder="1"/>
    </xf>
    <xf numFmtId="0" fontId="5" fillId="0" borderId="0" xfId="0" applyFont="1" applyBorder="1" applyAlignment="1">
      <alignment horizontal="center" vertical="center" readingOrder="1"/>
    </xf>
    <xf numFmtId="0" fontId="6" fillId="2" borderId="0" xfId="0" applyFont="1" applyFill="1" applyBorder="1" applyAlignment="1">
      <alignment horizontal="center" vertical="center" readingOrder="1"/>
    </xf>
    <xf numFmtId="164" fontId="6" fillId="0" borderId="0" xfId="0" applyNumberFormat="1" applyFont="1" applyBorder="1"/>
    <xf numFmtId="0" fontId="7" fillId="0" borderId="0" xfId="0" applyFont="1"/>
    <xf numFmtId="0" fontId="7" fillId="0" borderId="0" xfId="0" applyFont="1" applyAlignment="1">
      <alignment vertical="center" wrapText="1"/>
    </xf>
    <xf numFmtId="0" fontId="9" fillId="0" borderId="0" xfId="0" applyFont="1" applyAlignment="1">
      <alignment horizontal="right" vertical="top"/>
    </xf>
    <xf numFmtId="0" fontId="6" fillId="0" borderId="1" xfId="0" applyFont="1" applyFill="1" applyBorder="1" applyAlignment="1">
      <alignment horizontal="center" vertical="center" readingOrder="1"/>
    </xf>
    <xf numFmtId="43" fontId="6" fillId="0" borderId="0" xfId="1" applyFont="1" applyFill="1" applyBorder="1" applyAlignment="1">
      <alignment horizontal="center" vertical="center"/>
    </xf>
    <xf numFmtId="43" fontId="6" fillId="0" borderId="0" xfId="1" applyFont="1" applyFill="1" applyBorder="1"/>
    <xf numFmtId="0" fontId="5" fillId="0" borderId="0" xfId="0" applyFont="1" applyFill="1"/>
    <xf numFmtId="164" fontId="0" fillId="0" borderId="0" xfId="0" applyNumberFormat="1"/>
    <xf numFmtId="0" fontId="6" fillId="0" borderId="0" xfId="0" applyFont="1" applyFill="1" applyBorder="1" applyAlignment="1">
      <alignment horizontal="center" vertical="center" readingOrder="1"/>
    </xf>
    <xf numFmtId="0" fontId="0" fillId="0" borderId="0" xfId="0" applyFill="1"/>
    <xf numFmtId="0" fontId="5" fillId="0" borderId="0" xfId="0" applyFont="1" applyFill="1" applyBorder="1" applyAlignment="1">
      <alignment horizontal="center" vertical="center" readingOrder="1"/>
    </xf>
    <xf numFmtId="0" fontId="4" fillId="0" borderId="0" xfId="0" applyFont="1" applyFill="1" applyBorder="1" applyAlignment="1"/>
    <xf numFmtId="164" fontId="6" fillId="0" borderId="0" xfId="0" applyNumberFormat="1" applyFont="1" applyFill="1" applyBorder="1"/>
    <xf numFmtId="0" fontId="7" fillId="4" borderId="1" xfId="0" applyFont="1" applyFill="1" applyBorder="1" applyAlignment="1">
      <alignment horizontal="left" vertical="center" wrapText="1"/>
    </xf>
    <xf numFmtId="3" fontId="7" fillId="0" borderId="1" xfId="0" applyNumberFormat="1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0" fontId="7" fillId="2" borderId="1" xfId="0" applyFont="1" applyFill="1" applyBorder="1" applyAlignment="1">
      <alignment vertical="center" wrapText="1"/>
    </xf>
    <xf numFmtId="0" fontId="7" fillId="0" borderId="1" xfId="0" applyFont="1" applyBorder="1" applyAlignment="1">
      <alignment vertical="center" wrapText="1"/>
    </xf>
    <xf numFmtId="0" fontId="8" fillId="0" borderId="1" xfId="0" applyFont="1" applyBorder="1" applyAlignment="1">
      <alignment horizontal="left" vertical="center" wrapText="1"/>
    </xf>
    <xf numFmtId="0" fontId="8" fillId="0" borderId="1" xfId="0" applyFont="1" applyBorder="1" applyAlignment="1">
      <alignment vertical="center" wrapText="1"/>
    </xf>
    <xf numFmtId="0" fontId="7" fillId="0" borderId="0" xfId="0" applyFont="1"/>
    <xf numFmtId="4" fontId="7" fillId="4" borderId="1" xfId="0" applyNumberFormat="1" applyFont="1" applyFill="1" applyBorder="1" applyAlignment="1">
      <alignment horizontal="left" vertical="center" wrapText="1"/>
    </xf>
    <xf numFmtId="4" fontId="7" fillId="0" borderId="1" xfId="0" applyNumberFormat="1" applyFont="1" applyBorder="1" applyAlignment="1">
      <alignment horizontal="left" vertical="center" wrapText="1"/>
    </xf>
    <xf numFmtId="0" fontId="7" fillId="3" borderId="1" xfId="5" applyFont="1" applyBorder="1" applyAlignment="1">
      <alignment horizontal="center" vertical="center" wrapText="1"/>
    </xf>
    <xf numFmtId="3" fontId="10" fillId="2" borderId="1" xfId="0" applyNumberFormat="1" applyFont="1" applyFill="1" applyBorder="1" applyAlignment="1">
      <alignment vertical="center" wrapText="1"/>
    </xf>
    <xf numFmtId="3" fontId="7" fillId="2" borderId="1" xfId="0" applyNumberFormat="1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left" vertical="center" wrapText="1"/>
    </xf>
    <xf numFmtId="43" fontId="5" fillId="0" borderId="0" xfId="1" applyFont="1" applyFill="1" applyAlignment="1">
      <alignment horizontal="center" vertical="center"/>
    </xf>
    <xf numFmtId="0" fontId="7" fillId="0" borderId="0" xfId="0" applyFont="1" applyFill="1" applyAlignment="1">
      <alignment horizontal="left"/>
    </xf>
    <xf numFmtId="43" fontId="6" fillId="2" borderId="0" xfId="1" applyFont="1" applyFill="1" applyBorder="1" applyAlignment="1">
      <alignment horizontal="center" vertical="center"/>
    </xf>
    <xf numFmtId="43" fontId="6" fillId="2" borderId="0" xfId="1" applyFont="1" applyFill="1" applyBorder="1"/>
    <xf numFmtId="0" fontId="5" fillId="2" borderId="0" xfId="0" applyFont="1" applyFill="1"/>
    <xf numFmtId="0" fontId="7" fillId="2" borderId="1" xfId="0" applyFont="1" applyFill="1" applyBorder="1" applyAlignment="1">
      <alignment horizontal="left" vertical="center" wrapText="1"/>
    </xf>
    <xf numFmtId="0" fontId="5" fillId="2" borderId="1" xfId="0" applyFont="1" applyFill="1" applyBorder="1" applyAlignment="1">
      <alignment vertical="center" wrapText="1"/>
    </xf>
    <xf numFmtId="164" fontId="5" fillId="2" borderId="1" xfId="0" applyNumberFormat="1" applyFont="1" applyFill="1" applyBorder="1" applyAlignment="1">
      <alignment vertical="center" wrapText="1"/>
    </xf>
    <xf numFmtId="164" fontId="6" fillId="2" borderId="1" xfId="0" applyNumberFormat="1" applyFont="1" applyFill="1" applyBorder="1" applyAlignment="1">
      <alignment vertical="center" wrapText="1"/>
    </xf>
    <xf numFmtId="0" fontId="0" fillId="0" borderId="0" xfId="0" applyFill="1" applyAlignment="1">
      <alignment vertical="center" wrapText="1"/>
    </xf>
    <xf numFmtId="0" fontId="0" fillId="0" borderId="0" xfId="0" applyAlignment="1">
      <alignment vertical="center" wrapText="1"/>
    </xf>
    <xf numFmtId="0" fontId="5" fillId="0" borderId="1" xfId="0" applyFont="1" applyFill="1" applyBorder="1" applyAlignment="1">
      <alignment vertical="center" wrapText="1"/>
    </xf>
    <xf numFmtId="164" fontId="5" fillId="0" borderId="1" xfId="0" applyNumberFormat="1" applyFont="1" applyFill="1" applyBorder="1" applyAlignment="1">
      <alignment vertical="center" wrapText="1"/>
    </xf>
    <xf numFmtId="164" fontId="6" fillId="0" borderId="1" xfId="0" applyNumberFormat="1" applyFont="1" applyFill="1" applyBorder="1" applyAlignment="1">
      <alignment vertical="center" wrapText="1"/>
    </xf>
    <xf numFmtId="164" fontId="11" fillId="2" borderId="1" xfId="0" applyNumberFormat="1" applyFont="1" applyFill="1" applyBorder="1" applyAlignment="1">
      <alignment vertical="center" wrapText="1"/>
    </xf>
    <xf numFmtId="166" fontId="5" fillId="2" borderId="1" xfId="0" applyNumberFormat="1" applyFont="1" applyFill="1" applyBorder="1" applyAlignment="1">
      <alignment horizontal="center" vertical="center" wrapText="1"/>
    </xf>
    <xf numFmtId="164" fontId="6" fillId="0" borderId="0" xfId="0" applyNumberFormat="1" applyFont="1" applyFill="1" applyBorder="1" applyAlignment="1">
      <alignment vertical="center" wrapText="1"/>
    </xf>
    <xf numFmtId="43" fontId="6" fillId="0" borderId="0" xfId="1" applyFont="1" applyFill="1" applyBorder="1" applyAlignment="1">
      <alignment horizontal="center" vertical="center" wrapText="1"/>
    </xf>
    <xf numFmtId="164" fontId="6" fillId="0" borderId="0" xfId="0" applyNumberFormat="1" applyFont="1" applyBorder="1" applyAlignment="1">
      <alignment vertical="center" wrapText="1"/>
    </xf>
    <xf numFmtId="43" fontId="6" fillId="0" borderId="0" xfId="1" applyFont="1" applyBorder="1" applyAlignment="1">
      <alignment vertical="center" wrapText="1"/>
    </xf>
    <xf numFmtId="43" fontId="6" fillId="0" borderId="0" xfId="1" applyFont="1" applyBorder="1" applyAlignment="1">
      <alignment horizontal="center" vertical="center" wrapText="1"/>
    </xf>
    <xf numFmtId="165" fontId="6" fillId="0" borderId="0" xfId="1" applyNumberFormat="1" applyFont="1" applyBorder="1" applyAlignment="1">
      <alignment horizontal="center" vertical="center" wrapText="1"/>
    </xf>
    <xf numFmtId="43" fontId="5" fillId="0" borderId="0" xfId="1" applyFont="1" applyAlignment="1">
      <alignment horizontal="center" vertical="center" wrapText="1"/>
    </xf>
    <xf numFmtId="166" fontId="6" fillId="2" borderId="1" xfId="0" applyNumberFormat="1" applyFont="1" applyFill="1" applyBorder="1" applyAlignment="1">
      <alignment horizontal="center" vertical="center" wrapText="1"/>
    </xf>
    <xf numFmtId="43" fontId="4" fillId="0" borderId="0" xfId="0" applyNumberFormat="1" applyFont="1" applyFill="1" applyBorder="1" applyAlignment="1">
      <alignment horizontal="center" vertical="center" readingOrder="1"/>
    </xf>
    <xf numFmtId="43" fontId="0" fillId="0" borderId="0" xfId="0" applyNumberFormat="1"/>
    <xf numFmtId="43" fontId="0" fillId="0" borderId="0" xfId="0" applyNumberFormat="1" applyAlignment="1">
      <alignment vertical="center" wrapText="1"/>
    </xf>
    <xf numFmtId="4" fontId="0" fillId="2" borderId="0" xfId="0" applyNumberFormat="1" applyFill="1" applyAlignment="1">
      <alignment vertical="center" wrapText="1"/>
    </xf>
    <xf numFmtId="4" fontId="12" fillId="2" borderId="0" xfId="0" applyNumberFormat="1" applyFont="1" applyFill="1" applyAlignment="1">
      <alignment vertical="center" wrapText="1"/>
    </xf>
    <xf numFmtId="3" fontId="7" fillId="4" borderId="1" xfId="0" applyNumberFormat="1" applyFont="1" applyFill="1" applyBorder="1" applyAlignment="1">
      <alignment horizontal="left" vertical="center" wrapText="1"/>
    </xf>
    <xf numFmtId="4" fontId="0" fillId="0" borderId="0" xfId="0" applyNumberFormat="1" applyFill="1" applyAlignment="1">
      <alignment vertical="center" wrapText="1"/>
    </xf>
    <xf numFmtId="4" fontId="0" fillId="0" borderId="0" xfId="0" applyNumberFormat="1" applyFill="1"/>
    <xf numFmtId="4" fontId="5" fillId="0" borderId="0" xfId="0" applyNumberFormat="1" applyFont="1" applyFill="1" applyBorder="1" applyAlignment="1">
      <alignment horizontal="center" vertical="center" readingOrder="1"/>
    </xf>
    <xf numFmtId="164" fontId="4" fillId="2" borderId="1" xfId="0" applyNumberFormat="1" applyFont="1" applyFill="1" applyBorder="1" applyAlignment="1">
      <alignment vertical="center" wrapText="1"/>
    </xf>
    <xf numFmtId="0" fontId="5" fillId="2" borderId="1" xfId="0" applyFont="1" applyFill="1" applyBorder="1" applyAlignment="1">
      <alignment horizontal="center" vertical="center" readingOrder="1"/>
    </xf>
    <xf numFmtId="0" fontId="5" fillId="2" borderId="2" xfId="0" applyFont="1" applyFill="1" applyBorder="1" applyAlignment="1">
      <alignment horizontal="center" vertical="center" readingOrder="1"/>
    </xf>
    <xf numFmtId="0" fontId="5" fillId="2" borderId="5" xfId="0" applyFont="1" applyFill="1" applyBorder="1" applyAlignment="1">
      <alignment horizontal="center" vertical="center" readingOrder="1"/>
    </xf>
    <xf numFmtId="0" fontId="5" fillId="2" borderId="6" xfId="0" applyFont="1" applyFill="1" applyBorder="1" applyAlignment="1">
      <alignment horizontal="center" vertical="center" readingOrder="1"/>
    </xf>
    <xf numFmtId="49" fontId="6" fillId="0" borderId="3" xfId="0" applyNumberFormat="1" applyFont="1" applyFill="1" applyBorder="1" applyAlignment="1">
      <alignment horizontal="center" vertical="center" wrapText="1" readingOrder="1"/>
    </xf>
    <xf numFmtId="49" fontId="6" fillId="0" borderId="4" xfId="0" applyNumberFormat="1" applyFont="1" applyFill="1" applyBorder="1" applyAlignment="1">
      <alignment horizontal="center" vertical="center" wrapText="1" readingOrder="1"/>
    </xf>
    <xf numFmtId="0" fontId="4" fillId="2" borderId="1" xfId="0" applyFont="1" applyFill="1" applyBorder="1" applyAlignment="1">
      <alignment horizontal="center" vertical="center" readingOrder="1"/>
    </xf>
    <xf numFmtId="0" fontId="4" fillId="2" borderId="2" xfId="0" applyFont="1" applyFill="1" applyBorder="1" applyAlignment="1">
      <alignment horizontal="center" vertical="center" readingOrder="1"/>
    </xf>
    <xf numFmtId="0" fontId="4" fillId="2" borderId="5" xfId="0" applyFont="1" applyFill="1" applyBorder="1" applyAlignment="1">
      <alignment horizontal="center" vertical="center" readingOrder="1"/>
    </xf>
    <xf numFmtId="49" fontId="6" fillId="2" borderId="3" xfId="0" applyNumberFormat="1" applyFont="1" applyFill="1" applyBorder="1" applyAlignment="1">
      <alignment horizontal="center" vertical="center" wrapText="1" readingOrder="1"/>
    </xf>
    <xf numFmtId="49" fontId="6" fillId="2" borderId="4" xfId="0" applyNumberFormat="1" applyFont="1" applyFill="1" applyBorder="1" applyAlignment="1">
      <alignment horizontal="center" vertical="center" wrapText="1" readingOrder="1"/>
    </xf>
    <xf numFmtId="0" fontId="4" fillId="0" borderId="1" xfId="0" applyFont="1" applyFill="1" applyBorder="1" applyAlignment="1">
      <alignment horizontal="center" vertical="center" readingOrder="1"/>
    </xf>
    <xf numFmtId="0" fontId="7" fillId="2" borderId="3" xfId="0" applyFont="1" applyFill="1" applyBorder="1" applyAlignment="1">
      <alignment horizontal="left" vertical="center" wrapText="1"/>
    </xf>
    <xf numFmtId="0" fontId="7" fillId="2" borderId="4" xfId="0" applyFont="1" applyFill="1" applyBorder="1" applyAlignment="1">
      <alignment horizontal="left" vertical="center" wrapText="1"/>
    </xf>
    <xf numFmtId="0" fontId="7" fillId="0" borderId="3" xfId="0" applyFont="1" applyBorder="1" applyAlignment="1">
      <alignment horizontal="left" vertical="center" wrapText="1"/>
    </xf>
    <xf numFmtId="0" fontId="7" fillId="0" borderId="4" xfId="0" applyFont="1" applyBorder="1" applyAlignment="1">
      <alignment horizontal="left" vertical="center" wrapText="1"/>
    </xf>
    <xf numFmtId="0" fontId="13" fillId="0" borderId="0" xfId="0" applyFont="1"/>
    <xf numFmtId="0" fontId="9" fillId="0" borderId="1" xfId="0" applyFont="1" applyFill="1" applyBorder="1" applyAlignment="1">
      <alignment horizontal="left" vertical="top" wrapText="1"/>
    </xf>
    <xf numFmtId="0" fontId="9" fillId="0" borderId="3" xfId="0" applyFont="1" applyFill="1" applyBorder="1" applyAlignment="1">
      <alignment horizontal="left" vertical="top" wrapText="1"/>
    </xf>
    <xf numFmtId="0" fontId="9" fillId="0" borderId="7" xfId="0" applyFont="1" applyFill="1" applyBorder="1" applyAlignment="1">
      <alignment horizontal="left" vertical="top" wrapText="1"/>
    </xf>
    <xf numFmtId="0" fontId="9" fillId="0" borderId="4" xfId="0" applyFont="1" applyFill="1" applyBorder="1" applyAlignment="1">
      <alignment horizontal="left" vertical="top" wrapText="1"/>
    </xf>
    <xf numFmtId="0" fontId="9" fillId="0" borderId="1" xfId="0" applyFont="1" applyFill="1" applyBorder="1" applyAlignment="1">
      <alignment horizontal="left" vertical="top" wrapText="1"/>
    </xf>
  </cellXfs>
  <cellStyles count="6">
    <cellStyle name="20% — акцент1" xfId="5" builtinId="30"/>
    <cellStyle name="Обычный" xfId="0" builtinId="0"/>
    <cellStyle name="Обычный 12" xfId="3"/>
    <cellStyle name="Обычный 2" xfId="2"/>
    <cellStyle name="Обычный 2 2" xfId="4"/>
    <cellStyle name="Финансовый" xfId="1" builtinId="3"/>
  </cellStyles>
  <dxfs count="0"/>
  <tableStyles count="0" defaultTableStyle="TableStyleMedium2" defaultPivotStyle="PivotStyleLight16"/>
  <colors>
    <mruColors>
      <color rgb="FF99FFCC"/>
      <color rgb="FFCC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/>
  </sheetPr>
  <dimension ref="A1:AM59"/>
  <sheetViews>
    <sheetView tabSelected="1" topLeftCell="A40" zoomScale="70" zoomScaleNormal="70" workbookViewId="0">
      <selection activeCell="H75" sqref="H75"/>
    </sheetView>
  </sheetViews>
  <sheetFormatPr defaultRowHeight="15" x14ac:dyDescent="0.25"/>
  <cols>
    <col min="1" max="1" width="24.5703125" customWidth="1"/>
    <col min="2" max="2" width="17.28515625" customWidth="1"/>
    <col min="3" max="3" width="19.28515625" customWidth="1"/>
    <col min="4" max="4" width="18" customWidth="1"/>
    <col min="5" max="5" width="14.28515625" customWidth="1"/>
    <col min="6" max="7" width="18" customWidth="1"/>
    <col min="8" max="8" width="14.7109375" customWidth="1"/>
    <col min="9" max="9" width="18" customWidth="1"/>
    <col min="10" max="10" width="16.140625" customWidth="1"/>
    <col min="11" max="11" width="15.140625" customWidth="1"/>
    <col min="12" max="13" width="18" customWidth="1"/>
    <col min="14" max="14" width="15" customWidth="1"/>
    <col min="15" max="16" width="18" customWidth="1"/>
    <col min="17" max="17" width="13.85546875" customWidth="1"/>
    <col min="18" max="19" width="18" customWidth="1"/>
    <col min="20" max="20" width="14.7109375" customWidth="1"/>
    <col min="21" max="21" width="18" customWidth="1"/>
    <col min="22" max="22" width="18.5703125" customWidth="1"/>
    <col min="23" max="23" width="14.5703125" customWidth="1"/>
    <col min="24" max="24" width="18" customWidth="1"/>
    <col min="25" max="25" width="15.85546875" customWidth="1"/>
    <col min="26" max="26" width="15.7109375" customWidth="1"/>
    <col min="27" max="27" width="17.140625" customWidth="1"/>
    <col min="28" max="28" width="17" customWidth="1"/>
    <col min="29" max="29" width="15.85546875" customWidth="1"/>
    <col min="30" max="30" width="19.7109375" customWidth="1"/>
    <col min="31" max="31" width="19.140625" customWidth="1"/>
    <col min="32" max="33" width="18.42578125" customWidth="1"/>
    <col min="34" max="34" width="16.7109375" customWidth="1"/>
    <col min="35" max="35" width="18.7109375" customWidth="1"/>
    <col min="36" max="36" width="18.140625" customWidth="1"/>
  </cols>
  <sheetData>
    <row r="1" spans="1:25" x14ac:dyDescent="0.25">
      <c r="A1" s="22"/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  <c r="O1" s="22"/>
      <c r="P1" s="22"/>
      <c r="Q1" s="22"/>
      <c r="R1" s="22"/>
      <c r="S1" s="22"/>
      <c r="T1" s="22"/>
      <c r="U1" s="22"/>
      <c r="V1" s="22"/>
    </row>
    <row r="2" spans="1:25" ht="15.75" x14ac:dyDescent="0.25">
      <c r="A2" s="90" t="s">
        <v>479</v>
      </c>
      <c r="B2" s="19"/>
      <c r="C2" s="19"/>
      <c r="D2" s="19"/>
      <c r="E2" s="19"/>
      <c r="F2" s="19"/>
      <c r="G2" s="19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  <c r="S2" s="22"/>
      <c r="T2" s="22"/>
      <c r="U2" s="22"/>
      <c r="V2" s="22"/>
    </row>
    <row r="3" spans="1:25" x14ac:dyDescent="0.25">
      <c r="A3" s="24"/>
      <c r="B3" s="19"/>
      <c r="C3" s="19"/>
      <c r="D3" s="19"/>
      <c r="E3" s="40"/>
      <c r="F3" s="40"/>
      <c r="G3" s="40"/>
      <c r="H3" s="22"/>
      <c r="I3" s="22"/>
      <c r="J3" s="22"/>
      <c r="K3" s="22"/>
      <c r="L3" s="22"/>
      <c r="M3" s="22"/>
      <c r="N3" s="22"/>
      <c r="O3" s="22"/>
      <c r="P3" s="22"/>
      <c r="Q3" s="22"/>
      <c r="R3" s="22"/>
      <c r="S3" s="22"/>
      <c r="T3" s="22"/>
      <c r="U3" s="22"/>
      <c r="V3" s="22"/>
    </row>
    <row r="4" spans="1:25" ht="23.25" customHeight="1" x14ac:dyDescent="0.25">
      <c r="A4" s="83" t="s">
        <v>10</v>
      </c>
      <c r="B4" s="80" t="s">
        <v>13</v>
      </c>
      <c r="C4" s="80"/>
      <c r="D4" s="80"/>
      <c r="E4" s="81" t="s">
        <v>12</v>
      </c>
      <c r="F4" s="82"/>
      <c r="G4" s="82"/>
      <c r="H4" s="80" t="s">
        <v>8</v>
      </c>
      <c r="I4" s="80"/>
      <c r="J4" s="80"/>
      <c r="K4" s="22"/>
      <c r="L4" s="22"/>
      <c r="M4" s="22"/>
      <c r="N4" s="22"/>
      <c r="O4" s="22"/>
      <c r="P4" s="22"/>
      <c r="Q4" s="22"/>
      <c r="R4" s="22"/>
      <c r="S4" s="22"/>
      <c r="T4" s="22"/>
      <c r="U4" s="22"/>
      <c r="V4" s="22"/>
      <c r="W4" s="22"/>
      <c r="X4" s="22"/>
      <c r="Y4" s="22"/>
    </row>
    <row r="5" spans="1:25" ht="23.25" customHeight="1" x14ac:dyDescent="0.25">
      <c r="A5" s="84"/>
      <c r="B5" s="8" t="s">
        <v>0</v>
      </c>
      <c r="C5" s="8" t="s">
        <v>1</v>
      </c>
      <c r="D5" s="8" t="s">
        <v>9</v>
      </c>
      <c r="E5" s="8" t="s">
        <v>0</v>
      </c>
      <c r="F5" s="8" t="s">
        <v>1</v>
      </c>
      <c r="G5" s="8" t="s">
        <v>9</v>
      </c>
      <c r="H5" s="8" t="s">
        <v>0</v>
      </c>
      <c r="I5" s="8" t="s">
        <v>1</v>
      </c>
      <c r="J5" s="8" t="s">
        <v>9</v>
      </c>
      <c r="K5" s="22"/>
      <c r="L5" s="22"/>
      <c r="M5" s="22"/>
      <c r="N5" s="22"/>
      <c r="O5" s="22"/>
      <c r="P5" s="22"/>
      <c r="Q5" s="22"/>
      <c r="R5" s="22"/>
      <c r="S5" s="22"/>
      <c r="T5" s="22"/>
      <c r="U5" s="22"/>
      <c r="V5" s="22"/>
      <c r="W5" s="22"/>
      <c r="X5" s="22"/>
      <c r="Y5" s="22"/>
    </row>
    <row r="6" spans="1:25" s="50" customFormat="1" ht="24.75" customHeight="1" x14ac:dyDescent="0.25">
      <c r="A6" s="46" t="s">
        <v>2</v>
      </c>
      <c r="B6" s="47">
        <v>540400</v>
      </c>
      <c r="C6" s="47">
        <v>22404984</v>
      </c>
      <c r="D6" s="47">
        <f>C6*1.2</f>
        <v>26885980.800000001</v>
      </c>
      <c r="E6" s="47">
        <v>25000</v>
      </c>
      <c r="F6" s="47">
        <v>1036500</v>
      </c>
      <c r="G6" s="47">
        <f>F6*1.2</f>
        <v>1243800</v>
      </c>
      <c r="H6" s="48">
        <f t="shared" ref="H6:J8" si="0">E6+B6</f>
        <v>565400</v>
      </c>
      <c r="I6" s="48">
        <f>F6+C6</f>
        <v>23441484</v>
      </c>
      <c r="J6" s="48">
        <f t="shared" si="0"/>
        <v>28129780.800000001</v>
      </c>
      <c r="K6" s="49"/>
      <c r="L6" s="49"/>
      <c r="M6" s="70"/>
      <c r="N6" s="70"/>
      <c r="O6" s="49"/>
      <c r="P6" s="49"/>
      <c r="Q6" s="49"/>
      <c r="R6" s="49"/>
      <c r="S6" s="49"/>
      <c r="T6" s="49"/>
      <c r="U6" s="49"/>
      <c r="V6" s="49"/>
      <c r="W6" s="49"/>
      <c r="X6" s="49"/>
      <c r="Y6" s="49"/>
    </row>
    <row r="7" spans="1:25" s="50" customFormat="1" ht="24.75" customHeight="1" x14ac:dyDescent="0.25">
      <c r="A7" s="46" t="s">
        <v>3</v>
      </c>
      <c r="B7" s="47">
        <v>15900</v>
      </c>
      <c r="C7" s="47">
        <v>711366</v>
      </c>
      <c r="D7" s="47">
        <f t="shared" ref="D7:D8" si="1">C7*1.2</f>
        <v>853639.2</v>
      </c>
      <c r="E7" s="47">
        <v>1000</v>
      </c>
      <c r="F7" s="47">
        <v>44740</v>
      </c>
      <c r="G7" s="47">
        <f t="shared" ref="G7:G8" si="2">F7*1.2</f>
        <v>53688</v>
      </c>
      <c r="H7" s="48">
        <f t="shared" si="0"/>
        <v>16900</v>
      </c>
      <c r="I7" s="48">
        <f t="shared" si="0"/>
        <v>756106</v>
      </c>
      <c r="J7" s="48">
        <f t="shared" si="0"/>
        <v>907327.2</v>
      </c>
      <c r="K7" s="49"/>
      <c r="L7" s="49"/>
      <c r="M7" s="70"/>
      <c r="N7" s="70"/>
      <c r="O7" s="49"/>
      <c r="P7" s="49"/>
      <c r="Q7" s="49"/>
      <c r="R7" s="49"/>
      <c r="S7" s="49"/>
      <c r="T7" s="49"/>
      <c r="U7" s="49"/>
      <c r="V7" s="49"/>
      <c r="W7" s="49"/>
      <c r="X7" s="49"/>
      <c r="Y7" s="49"/>
    </row>
    <row r="8" spans="1:25" s="50" customFormat="1" ht="24.75" customHeight="1" x14ac:dyDescent="0.25">
      <c r="A8" s="46" t="s">
        <v>4</v>
      </c>
      <c r="B8" s="47">
        <v>353700</v>
      </c>
      <c r="C8" s="47">
        <v>16231293</v>
      </c>
      <c r="D8" s="47">
        <f t="shared" si="1"/>
        <v>19477551.599999998</v>
      </c>
      <c r="E8" s="47">
        <v>69750</v>
      </c>
      <c r="F8" s="47">
        <v>3200827.5</v>
      </c>
      <c r="G8" s="47">
        <f t="shared" si="2"/>
        <v>3840993</v>
      </c>
      <c r="H8" s="48">
        <f t="shared" si="0"/>
        <v>423450</v>
      </c>
      <c r="I8" s="48">
        <f t="shared" si="0"/>
        <v>19432120.5</v>
      </c>
      <c r="J8" s="48">
        <f t="shared" si="0"/>
        <v>23318544.599999998</v>
      </c>
      <c r="K8" s="22"/>
      <c r="L8" s="22"/>
      <c r="M8" s="71"/>
      <c r="N8" s="70"/>
      <c r="O8" s="49"/>
      <c r="P8" s="49"/>
      <c r="Q8" s="49"/>
      <c r="R8" s="49"/>
      <c r="S8" s="49"/>
      <c r="T8" s="49"/>
      <c r="U8" s="49"/>
      <c r="V8" s="49"/>
      <c r="W8" s="49"/>
      <c r="X8" s="49"/>
      <c r="Y8" s="49"/>
    </row>
    <row r="9" spans="1:25" s="50" customFormat="1" ht="24.75" customHeight="1" x14ac:dyDescent="0.25">
      <c r="A9" s="46" t="s">
        <v>5</v>
      </c>
      <c r="B9" s="48">
        <f>SUM(B6:B8)</f>
        <v>910000</v>
      </c>
      <c r="C9" s="48">
        <f t="shared" ref="C9:G9" si="3">SUM(C6:C8)</f>
        <v>39347643</v>
      </c>
      <c r="D9" s="48">
        <f t="shared" si="3"/>
        <v>47217171.599999994</v>
      </c>
      <c r="E9" s="48">
        <f t="shared" si="3"/>
        <v>95750</v>
      </c>
      <c r="F9" s="48">
        <f t="shared" si="3"/>
        <v>4282067.5</v>
      </c>
      <c r="G9" s="48">
        <f t="shared" si="3"/>
        <v>5138481</v>
      </c>
      <c r="H9" s="48">
        <f>SUM(H6:H8)</f>
        <v>1005750</v>
      </c>
      <c r="I9" s="48">
        <f t="shared" ref="I9:J9" si="4">SUM(I6:I8)</f>
        <v>43629710.5</v>
      </c>
      <c r="J9" s="48">
        <f t="shared" si="4"/>
        <v>52355652.599999994</v>
      </c>
      <c r="K9" s="22"/>
      <c r="L9" s="71"/>
      <c r="M9" s="71"/>
      <c r="N9" s="22"/>
      <c r="O9" s="49"/>
      <c r="P9" s="49"/>
      <c r="Q9" s="49"/>
      <c r="R9" s="49"/>
      <c r="S9" s="49"/>
      <c r="T9" s="49"/>
      <c r="U9" s="49"/>
      <c r="V9" s="49"/>
      <c r="W9" s="49"/>
      <c r="X9" s="49"/>
      <c r="Y9" s="49"/>
    </row>
    <row r="10" spans="1:25" x14ac:dyDescent="0.25">
      <c r="A10" s="22"/>
      <c r="B10" s="22"/>
      <c r="C10" s="17"/>
      <c r="D10" s="17"/>
      <c r="E10" s="22"/>
      <c r="F10" s="17"/>
      <c r="G10" s="17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</row>
    <row r="11" spans="1:25" x14ac:dyDescent="0.25">
      <c r="A11" s="22"/>
      <c r="B11" s="22"/>
      <c r="C11" s="22"/>
      <c r="D11" s="22"/>
      <c r="E11" s="22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</row>
    <row r="12" spans="1:25" ht="15.75" x14ac:dyDescent="0.25">
      <c r="A12" s="90" t="s">
        <v>480</v>
      </c>
      <c r="B12" s="42"/>
      <c r="C12" s="42"/>
      <c r="D12" s="42"/>
      <c r="E12" s="42"/>
      <c r="F12" s="42"/>
      <c r="G12" s="4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</row>
    <row r="13" spans="1:25" x14ac:dyDescent="0.25">
      <c r="A13" s="43"/>
      <c r="B13" s="44"/>
      <c r="C13" s="44"/>
      <c r="D13" s="44"/>
      <c r="E13" s="42"/>
      <c r="F13" s="42"/>
      <c r="G13" s="4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</row>
    <row r="14" spans="1:25" ht="22.5" customHeight="1" x14ac:dyDescent="0.25">
      <c r="A14" s="83" t="s">
        <v>10</v>
      </c>
      <c r="B14" s="80" t="s">
        <v>17</v>
      </c>
      <c r="C14" s="80"/>
      <c r="D14" s="80"/>
      <c r="E14" s="80" t="s">
        <v>8</v>
      </c>
      <c r="F14" s="80"/>
      <c r="G14" s="80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</row>
    <row r="15" spans="1:25" ht="22.5" customHeight="1" x14ac:dyDescent="0.25">
      <c r="A15" s="84"/>
      <c r="B15" s="8" t="s">
        <v>0</v>
      </c>
      <c r="C15" s="8" t="s">
        <v>1</v>
      </c>
      <c r="D15" s="8" t="s">
        <v>9</v>
      </c>
      <c r="E15" s="8" t="s">
        <v>0</v>
      </c>
      <c r="F15" s="8" t="s">
        <v>1</v>
      </c>
      <c r="G15" s="8" t="s">
        <v>9</v>
      </c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</row>
    <row r="16" spans="1:25" s="50" customFormat="1" ht="20.25" customHeight="1" x14ac:dyDescent="0.25">
      <c r="A16" s="46" t="s">
        <v>2</v>
      </c>
      <c r="B16" s="47">
        <v>44380</v>
      </c>
      <c r="C16" s="47">
        <v>1839994.8</v>
      </c>
      <c r="D16" s="47">
        <f>C16*1.2</f>
        <v>2207993.7599999998</v>
      </c>
      <c r="E16" s="48">
        <f>B16</f>
        <v>44380</v>
      </c>
      <c r="F16" s="48">
        <f>C16</f>
        <v>1839994.8</v>
      </c>
      <c r="G16" s="48">
        <f>D16</f>
        <v>2207993.7599999998</v>
      </c>
      <c r="H16" s="49"/>
      <c r="I16" s="49"/>
      <c r="J16" s="49"/>
      <c r="K16" s="49"/>
      <c r="L16" s="49"/>
      <c r="M16" s="49"/>
      <c r="N16" s="49"/>
      <c r="O16" s="49"/>
      <c r="P16" s="49"/>
      <c r="Q16" s="49"/>
      <c r="R16" s="49"/>
      <c r="S16" s="49"/>
      <c r="T16" s="49"/>
      <c r="U16" s="49"/>
      <c r="V16" s="49"/>
    </row>
    <row r="17" spans="1:36" s="50" customFormat="1" ht="21" customHeight="1" x14ac:dyDescent="0.25">
      <c r="A17" s="46" t="s">
        <v>3</v>
      </c>
      <c r="B17" s="47"/>
      <c r="C17" s="47"/>
      <c r="D17" s="47"/>
      <c r="E17" s="48"/>
      <c r="F17" s="48"/>
      <c r="G17" s="48"/>
      <c r="H17" s="49"/>
      <c r="I17" s="49"/>
      <c r="J17" s="49"/>
      <c r="K17" s="49"/>
      <c r="L17" s="49"/>
      <c r="M17" s="49"/>
      <c r="N17" s="49"/>
      <c r="O17" s="49"/>
      <c r="P17" s="49"/>
      <c r="Q17" s="49"/>
      <c r="R17" s="49"/>
      <c r="S17" s="49"/>
      <c r="T17" s="49"/>
      <c r="U17" s="49"/>
      <c r="V17" s="49"/>
    </row>
    <row r="18" spans="1:36" s="50" customFormat="1" ht="25.5" customHeight="1" x14ac:dyDescent="0.25">
      <c r="A18" s="46" t="s">
        <v>4</v>
      </c>
      <c r="B18" s="47">
        <v>269500</v>
      </c>
      <c r="C18" s="47">
        <v>12367355</v>
      </c>
      <c r="D18" s="47">
        <f t="shared" ref="D18" si="5">C18*1.2</f>
        <v>14840826</v>
      </c>
      <c r="E18" s="48">
        <f t="shared" ref="E18:G19" si="6">B18</f>
        <v>269500</v>
      </c>
      <c r="F18" s="48">
        <f t="shared" si="6"/>
        <v>12367355</v>
      </c>
      <c r="G18" s="48">
        <f t="shared" si="6"/>
        <v>14840826</v>
      </c>
      <c r="H18" s="49"/>
      <c r="I18" s="49"/>
      <c r="J18" s="49"/>
      <c r="K18" s="22"/>
      <c r="L18" s="22"/>
      <c r="M18" s="22"/>
      <c r="N18" s="22"/>
      <c r="O18" s="49"/>
      <c r="P18" s="49"/>
      <c r="Q18" s="49"/>
      <c r="R18" s="49"/>
      <c r="S18" s="49"/>
      <c r="T18" s="49"/>
      <c r="U18" s="49"/>
      <c r="V18" s="49"/>
    </row>
    <row r="19" spans="1:36" s="50" customFormat="1" ht="25.5" customHeight="1" x14ac:dyDescent="0.25">
      <c r="A19" s="46" t="s">
        <v>5</v>
      </c>
      <c r="B19" s="48">
        <f>SUM(B16:B18)</f>
        <v>313880</v>
      </c>
      <c r="C19" s="48">
        <f>SUM(C16:C18)</f>
        <v>14207349.800000001</v>
      </c>
      <c r="D19" s="48">
        <f>SUM(D16:D18)</f>
        <v>17048819.759999998</v>
      </c>
      <c r="E19" s="48">
        <f t="shared" si="6"/>
        <v>313880</v>
      </c>
      <c r="F19" s="48">
        <f t="shared" si="6"/>
        <v>14207349.800000001</v>
      </c>
      <c r="G19" s="48">
        <f t="shared" si="6"/>
        <v>17048819.759999998</v>
      </c>
      <c r="H19" s="49"/>
      <c r="I19" s="49"/>
      <c r="J19" s="49"/>
      <c r="K19" s="22"/>
      <c r="L19" s="22"/>
      <c r="M19" s="22"/>
      <c r="N19" s="22"/>
      <c r="O19" s="49"/>
      <c r="P19" s="49"/>
      <c r="Q19" s="49"/>
      <c r="R19" s="49"/>
      <c r="S19" s="49"/>
      <c r="T19" s="49"/>
      <c r="U19" s="49"/>
      <c r="V19" s="49"/>
      <c r="X19" s="25"/>
      <c r="Y19" s="25"/>
      <c r="Z19" s="25"/>
      <c r="AA19" s="25"/>
      <c r="AB19" s="25"/>
    </row>
    <row r="20" spans="1:36" x14ac:dyDescent="0.25">
      <c r="A20" s="22"/>
      <c r="B20" s="22"/>
      <c r="C20" s="17"/>
      <c r="D20" s="17"/>
      <c r="E20" s="22"/>
      <c r="F20" s="17"/>
      <c r="G20" s="17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X20" s="25"/>
      <c r="Y20" s="25"/>
      <c r="Z20" s="25"/>
      <c r="AA20" s="25"/>
      <c r="AB20" s="25"/>
    </row>
    <row r="21" spans="1:36" x14ac:dyDescent="0.25">
      <c r="A21" s="22"/>
      <c r="B21" s="22"/>
      <c r="C21" s="22"/>
      <c r="D21" s="22"/>
      <c r="E21" s="22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X21" s="25"/>
      <c r="Y21" s="25"/>
      <c r="Z21" s="25"/>
      <c r="AA21" s="25"/>
      <c r="AB21" s="25"/>
    </row>
    <row r="22" spans="1:36" s="1" customFormat="1" ht="15" customHeight="1" x14ac:dyDescent="0.25">
      <c r="A22" s="90" t="s">
        <v>481</v>
      </c>
      <c r="B22" s="19"/>
      <c r="C22" s="19"/>
      <c r="D22" s="19"/>
      <c r="E22" s="19"/>
      <c r="F22" s="19"/>
      <c r="G22" s="19"/>
      <c r="H22" s="19"/>
      <c r="I22" s="19"/>
      <c r="J22" s="19"/>
      <c r="K22" s="19"/>
      <c r="L22" s="19"/>
      <c r="M22" s="19"/>
      <c r="N22" s="19"/>
      <c r="O22" s="19"/>
      <c r="P22" s="19"/>
      <c r="Q22" s="19"/>
      <c r="R22" s="19"/>
      <c r="S22" s="19"/>
      <c r="T22" s="19"/>
      <c r="U22" s="19"/>
      <c r="V22" s="19"/>
      <c r="X22" s="25"/>
      <c r="Y22" s="25"/>
      <c r="Z22" s="25"/>
      <c r="AA22" s="25"/>
      <c r="AB22" s="25"/>
    </row>
    <row r="23" spans="1:36" s="1" customFormat="1" ht="15" customHeight="1" x14ac:dyDescent="0.25">
      <c r="A23" s="24"/>
      <c r="B23" s="19"/>
      <c r="C23" s="19"/>
      <c r="D23" s="19"/>
      <c r="E23" s="19"/>
      <c r="F23" s="19"/>
      <c r="G23" s="19"/>
      <c r="H23" s="19"/>
      <c r="I23" s="19"/>
      <c r="J23" s="19"/>
      <c r="K23" s="19"/>
      <c r="L23" s="19"/>
      <c r="M23" s="19"/>
      <c r="N23" s="19"/>
      <c r="O23" s="19"/>
      <c r="P23" s="19"/>
      <c r="Q23" s="19"/>
      <c r="R23" s="19"/>
      <c r="S23" s="19"/>
      <c r="T23" s="19"/>
      <c r="U23" s="19"/>
      <c r="V23" s="19"/>
      <c r="W23" s="19"/>
      <c r="X23" s="25"/>
      <c r="Y23" s="25"/>
      <c r="Z23" s="25"/>
      <c r="AA23" s="25"/>
      <c r="AB23" s="25"/>
      <c r="AC23" s="2"/>
      <c r="AD23" s="2"/>
    </row>
    <row r="24" spans="1:36" s="7" customFormat="1" ht="24.75" customHeight="1" x14ac:dyDescent="0.25">
      <c r="A24" s="83" t="s">
        <v>10</v>
      </c>
      <c r="B24" s="74" t="s">
        <v>12</v>
      </c>
      <c r="C24" s="74"/>
      <c r="D24" s="74"/>
      <c r="E24" s="75" t="s">
        <v>14</v>
      </c>
      <c r="F24" s="76"/>
      <c r="G24" s="77"/>
      <c r="H24" s="75" t="s">
        <v>18</v>
      </c>
      <c r="I24" s="76"/>
      <c r="J24" s="77"/>
      <c r="K24" s="75" t="s">
        <v>15</v>
      </c>
      <c r="L24" s="76"/>
      <c r="M24" s="77"/>
      <c r="N24" s="74" t="s">
        <v>8</v>
      </c>
      <c r="O24" s="74"/>
      <c r="P24" s="74"/>
      <c r="Q24" s="23"/>
      <c r="R24" s="23"/>
      <c r="S24" s="23"/>
      <c r="T24" s="23"/>
      <c r="U24" s="23"/>
      <c r="V24" s="23"/>
      <c r="W24" s="23"/>
      <c r="X24" s="25"/>
      <c r="Y24" s="25"/>
      <c r="Z24" s="25"/>
      <c r="AA24" s="25"/>
      <c r="AB24" s="25"/>
      <c r="AC24" s="23"/>
      <c r="AD24" s="23"/>
      <c r="AE24" s="23"/>
      <c r="AF24" s="10"/>
      <c r="AG24" s="10"/>
      <c r="AH24" s="10"/>
      <c r="AI24" s="10"/>
      <c r="AJ24" s="10"/>
    </row>
    <row r="25" spans="1:36" s="9" customFormat="1" ht="21.75" customHeight="1" x14ac:dyDescent="0.25">
      <c r="A25" s="84"/>
      <c r="B25" s="8" t="s">
        <v>0</v>
      </c>
      <c r="C25" s="8" t="s">
        <v>1</v>
      </c>
      <c r="D25" s="8" t="s">
        <v>9</v>
      </c>
      <c r="E25" s="8" t="s">
        <v>0</v>
      </c>
      <c r="F25" s="8" t="s">
        <v>1</v>
      </c>
      <c r="G25" s="8" t="s">
        <v>9</v>
      </c>
      <c r="H25" s="8" t="s">
        <v>0</v>
      </c>
      <c r="I25" s="8" t="s">
        <v>1</v>
      </c>
      <c r="J25" s="8" t="s">
        <v>9</v>
      </c>
      <c r="K25" s="8" t="s">
        <v>0</v>
      </c>
      <c r="L25" s="8" t="s">
        <v>1</v>
      </c>
      <c r="M25" s="8" t="s">
        <v>9</v>
      </c>
      <c r="N25" s="8" t="s">
        <v>0</v>
      </c>
      <c r="O25" s="8" t="s">
        <v>1</v>
      </c>
      <c r="P25" s="8" t="s">
        <v>9</v>
      </c>
      <c r="Q25" s="23"/>
      <c r="R25" s="23"/>
      <c r="S25" s="23"/>
      <c r="T25" s="23"/>
      <c r="U25" s="21"/>
      <c r="V25" s="21"/>
      <c r="W25" s="21"/>
      <c r="X25" s="25"/>
      <c r="Y25" s="25"/>
      <c r="Z25" s="25"/>
      <c r="AA25" s="25"/>
      <c r="AB25" s="25"/>
      <c r="AC25" s="21"/>
      <c r="AD25" s="21"/>
      <c r="AE25" s="21"/>
      <c r="AF25" s="11"/>
      <c r="AG25" s="11"/>
      <c r="AH25" s="11"/>
      <c r="AI25" s="11"/>
      <c r="AJ25" s="11"/>
    </row>
    <row r="26" spans="1:36" s="1" customFormat="1" ht="27" customHeight="1" x14ac:dyDescent="0.25">
      <c r="A26" s="46" t="s">
        <v>2</v>
      </c>
      <c r="B26" s="47">
        <v>2100000</v>
      </c>
      <c r="C26" s="47">
        <v>87066000</v>
      </c>
      <c r="D26" s="47">
        <f>C26*1.2</f>
        <v>104479200</v>
      </c>
      <c r="E26" s="47">
        <v>460000</v>
      </c>
      <c r="F26" s="47">
        <v>19071600</v>
      </c>
      <c r="G26" s="47">
        <f>F26*1.2</f>
        <v>22885920</v>
      </c>
      <c r="H26" s="47">
        <v>1109</v>
      </c>
      <c r="I26" s="47">
        <v>45979.14</v>
      </c>
      <c r="J26" s="47">
        <f>I26*1.2</f>
        <v>55174.968000000001</v>
      </c>
      <c r="K26" s="47">
        <v>715300</v>
      </c>
      <c r="L26" s="47">
        <v>29656338</v>
      </c>
      <c r="M26" s="47">
        <f>L26*1.2</f>
        <v>35587605.600000001</v>
      </c>
      <c r="N26" s="48">
        <f>B26+E26+H26+K26</f>
        <v>3276409</v>
      </c>
      <c r="O26" s="48">
        <f>C26+F26+I26+L26</f>
        <v>135839917.13999999</v>
      </c>
      <c r="P26" s="48">
        <f>D26+G26+M26+J26</f>
        <v>163007900.56799999</v>
      </c>
      <c r="Q26" s="23"/>
      <c r="R26" s="23"/>
      <c r="S26" s="72"/>
      <c r="T26" s="72"/>
      <c r="U26" s="25"/>
      <c r="V26" s="25"/>
      <c r="W26" s="25"/>
      <c r="X26" s="25"/>
      <c r="Y26" s="25"/>
      <c r="Z26" s="25"/>
      <c r="AA26" s="25"/>
      <c r="AB26" s="25"/>
      <c r="AC26" s="25"/>
      <c r="AD26" s="25"/>
      <c r="AE26" s="25"/>
      <c r="AF26" s="12"/>
      <c r="AG26" s="12"/>
      <c r="AH26" s="12"/>
      <c r="AI26" s="12"/>
      <c r="AJ26" s="12"/>
    </row>
    <row r="27" spans="1:36" s="1" customFormat="1" ht="27" customHeight="1" x14ac:dyDescent="0.25">
      <c r="A27" s="46" t="s">
        <v>3</v>
      </c>
      <c r="B27" s="47">
        <v>130000</v>
      </c>
      <c r="C27" s="47">
        <v>5816200</v>
      </c>
      <c r="D27" s="47">
        <f t="shared" ref="D27:D28" si="7">C27*1.2</f>
        <v>6979440</v>
      </c>
      <c r="E27" s="47">
        <v>56000</v>
      </c>
      <c r="F27" s="47">
        <v>2505440</v>
      </c>
      <c r="G27" s="47">
        <f>F27*1.2</f>
        <v>3006528</v>
      </c>
      <c r="H27" s="47">
        <v>1852</v>
      </c>
      <c r="I27" s="47">
        <v>82858.48000000001</v>
      </c>
      <c r="J27" s="47">
        <f>I27*1.2</f>
        <v>99430.176000000007</v>
      </c>
      <c r="K27" s="47">
        <v>4200</v>
      </c>
      <c r="L27" s="47">
        <v>187908</v>
      </c>
      <c r="M27" s="47">
        <f t="shared" ref="M27:M29" si="8">L27*1.2</f>
        <v>225489.6</v>
      </c>
      <c r="N27" s="48">
        <f>B27+E27+H27+K27</f>
        <v>192052</v>
      </c>
      <c r="O27" s="48">
        <f t="shared" ref="O27:O29" si="9">C27+F27+I27+L27</f>
        <v>8592406.4800000004</v>
      </c>
      <c r="P27" s="48">
        <f>D27+G27+M27+J27</f>
        <v>10310887.776000001</v>
      </c>
      <c r="Q27" s="23"/>
      <c r="R27" s="23"/>
      <c r="S27" s="72"/>
      <c r="T27" s="72"/>
      <c r="U27" s="25"/>
      <c r="V27" s="25"/>
      <c r="W27" s="25"/>
      <c r="X27" s="25"/>
      <c r="Y27" s="25"/>
      <c r="Z27" s="25"/>
      <c r="AA27" s="25"/>
      <c r="AB27" s="25"/>
      <c r="AC27" s="25"/>
      <c r="AD27" s="25"/>
      <c r="AE27" s="25"/>
      <c r="AF27" s="12"/>
      <c r="AG27" s="12"/>
      <c r="AH27" s="12"/>
      <c r="AI27" s="12"/>
      <c r="AJ27" s="12"/>
    </row>
    <row r="28" spans="1:36" s="1" customFormat="1" ht="27" customHeight="1" x14ac:dyDescent="0.25">
      <c r="A28" s="46" t="s">
        <v>4</v>
      </c>
      <c r="B28" s="47">
        <v>1679482.0185995328</v>
      </c>
      <c r="C28" s="47">
        <v>77071429.833532557</v>
      </c>
      <c r="D28" s="47">
        <f t="shared" si="7"/>
        <v>92485715.800239071</v>
      </c>
      <c r="E28" s="47">
        <v>960000</v>
      </c>
      <c r="F28" s="47">
        <v>44054400</v>
      </c>
      <c r="G28" s="47">
        <f>F28*1.2</f>
        <v>52865280</v>
      </c>
      <c r="H28" s="47">
        <v>980</v>
      </c>
      <c r="I28" s="47">
        <v>44972.2</v>
      </c>
      <c r="J28" s="47">
        <f>I28*1.2</f>
        <v>53966.639999999992</v>
      </c>
      <c r="K28" s="47">
        <v>361200</v>
      </c>
      <c r="L28" s="47">
        <v>16575468</v>
      </c>
      <c r="M28" s="47">
        <f t="shared" si="8"/>
        <v>19890561.599999998</v>
      </c>
      <c r="N28" s="48">
        <f>B28+E28+H28+K28</f>
        <v>3001662.0185995325</v>
      </c>
      <c r="O28" s="48">
        <f t="shared" si="9"/>
        <v>137746270.03353256</v>
      </c>
      <c r="P28" s="48">
        <f>D28+G28+M28+J28</f>
        <v>165295524.04023907</v>
      </c>
      <c r="Q28" s="23"/>
      <c r="R28" s="23"/>
      <c r="S28" s="72"/>
      <c r="T28" s="72"/>
      <c r="U28" s="25"/>
      <c r="V28" s="25"/>
      <c r="W28" s="25"/>
      <c r="X28" s="25"/>
      <c r="Y28" s="25"/>
      <c r="Z28" s="25"/>
      <c r="AA28" s="25"/>
      <c r="AB28" s="25"/>
      <c r="AC28" s="25"/>
      <c r="AD28" s="25"/>
      <c r="AE28" s="25"/>
      <c r="AF28" s="12"/>
      <c r="AG28" s="12"/>
      <c r="AH28" s="12"/>
      <c r="AI28" s="12"/>
      <c r="AJ28" s="12"/>
    </row>
    <row r="29" spans="1:36" s="1" customFormat="1" ht="27" customHeight="1" x14ac:dyDescent="0.25">
      <c r="A29" s="46" t="s">
        <v>478</v>
      </c>
      <c r="B29" s="47"/>
      <c r="C29" s="47"/>
      <c r="D29" s="47"/>
      <c r="E29" s="47"/>
      <c r="F29" s="47"/>
      <c r="G29" s="47"/>
      <c r="H29" s="47"/>
      <c r="I29" s="47"/>
      <c r="J29" s="47"/>
      <c r="K29" s="47">
        <v>439800</v>
      </c>
      <c r="L29" s="47">
        <v>20182422</v>
      </c>
      <c r="M29" s="47">
        <f t="shared" si="8"/>
        <v>24218906.399999999</v>
      </c>
      <c r="N29" s="48">
        <f>B29+E29+H29+K29</f>
        <v>439800</v>
      </c>
      <c r="O29" s="48">
        <f t="shared" si="9"/>
        <v>20182422</v>
      </c>
      <c r="P29" s="48">
        <f>D29+G29+M29+J29</f>
        <v>24218906.399999999</v>
      </c>
      <c r="Q29" s="23"/>
      <c r="R29" s="23"/>
      <c r="S29" s="72"/>
      <c r="T29" s="72"/>
      <c r="U29" s="25"/>
      <c r="V29" s="25"/>
      <c r="W29" s="25"/>
      <c r="X29" s="25"/>
      <c r="Y29" s="25"/>
      <c r="Z29" s="25"/>
      <c r="AA29" s="25"/>
      <c r="AB29" s="25"/>
      <c r="AC29" s="25"/>
      <c r="AD29" s="25"/>
      <c r="AE29" s="25"/>
      <c r="AF29" s="12"/>
      <c r="AG29" s="12"/>
      <c r="AH29" s="12"/>
      <c r="AI29" s="12"/>
      <c r="AJ29" s="12"/>
    </row>
    <row r="30" spans="1:36" s="1" customFormat="1" ht="27" customHeight="1" x14ac:dyDescent="0.25">
      <c r="A30" s="46" t="s">
        <v>5</v>
      </c>
      <c r="B30" s="73">
        <f>SUM(B26:B28)</f>
        <v>3909482.0185995325</v>
      </c>
      <c r="C30" s="48">
        <f t="shared" ref="C30" si="10">SUM(C26:C28)</f>
        <v>169953629.83353257</v>
      </c>
      <c r="D30" s="48">
        <f t="shared" ref="D30:J30" si="11">SUM(D26:D28)</f>
        <v>203944355.80023909</v>
      </c>
      <c r="E30" s="48">
        <f t="shared" si="11"/>
        <v>1476000</v>
      </c>
      <c r="F30" s="48">
        <f t="shared" si="11"/>
        <v>65631440</v>
      </c>
      <c r="G30" s="48">
        <f t="shared" si="11"/>
        <v>78757728</v>
      </c>
      <c r="H30" s="48">
        <f t="shared" si="11"/>
        <v>3941</v>
      </c>
      <c r="I30" s="48">
        <f t="shared" si="11"/>
        <v>173809.82</v>
      </c>
      <c r="J30" s="48">
        <f t="shared" si="11"/>
        <v>208571.78399999999</v>
      </c>
      <c r="K30" s="48">
        <f>SUM(K26:K29)</f>
        <v>1520500</v>
      </c>
      <c r="L30" s="48">
        <f t="shared" ref="L30:P30" si="12">SUM(L26:L29)</f>
        <v>66602136</v>
      </c>
      <c r="M30" s="48">
        <f t="shared" si="12"/>
        <v>79922563.199999988</v>
      </c>
      <c r="N30" s="48">
        <f t="shared" si="12"/>
        <v>6909923.0185995325</v>
      </c>
      <c r="O30" s="48">
        <f t="shared" si="12"/>
        <v>302361015.65353251</v>
      </c>
      <c r="P30" s="48">
        <f t="shared" si="12"/>
        <v>362833218.78423905</v>
      </c>
      <c r="Q30" s="67"/>
      <c r="R30" s="67"/>
      <c r="S30" s="68"/>
      <c r="T30" s="68"/>
      <c r="U30" s="25"/>
      <c r="V30" s="25"/>
      <c r="W30" s="25"/>
      <c r="X30" s="25"/>
      <c r="Y30" s="25"/>
      <c r="Z30" s="25"/>
      <c r="AA30" s="25"/>
      <c r="AB30" s="25"/>
      <c r="AC30" s="25"/>
      <c r="AD30" s="25"/>
      <c r="AE30" s="25"/>
      <c r="AF30" s="12"/>
      <c r="AG30" s="12"/>
      <c r="AH30" s="12"/>
      <c r="AI30" s="12"/>
      <c r="AJ30" s="12"/>
    </row>
    <row r="31" spans="1:36" s="6" customFormat="1" x14ac:dyDescent="0.25">
      <c r="A31" s="18"/>
      <c r="B31" s="17"/>
      <c r="C31" s="17"/>
      <c r="D31" s="17"/>
      <c r="E31" s="17"/>
      <c r="F31" s="17"/>
      <c r="G31" s="17"/>
      <c r="H31" s="17"/>
      <c r="I31" s="17"/>
      <c r="J31" s="17"/>
      <c r="K31" s="17"/>
      <c r="L31" s="17"/>
      <c r="M31" s="17"/>
      <c r="N31" s="23"/>
      <c r="O31" s="64"/>
      <c r="P31" s="17"/>
      <c r="Q31" s="23"/>
      <c r="R31" s="17"/>
      <c r="S31" s="17"/>
      <c r="T31" s="17"/>
      <c r="U31" s="17"/>
      <c r="V31" s="17"/>
      <c r="W31" s="4"/>
      <c r="X31" s="4"/>
      <c r="Y31" s="3"/>
      <c r="Z31" s="3"/>
      <c r="AA31" s="4"/>
      <c r="AB31" s="3"/>
      <c r="AC31" s="3"/>
      <c r="AD31" s="4"/>
      <c r="AE31" s="5"/>
      <c r="AF31" s="5"/>
      <c r="AG31" s="4"/>
      <c r="AH31" s="3"/>
      <c r="AI31" s="3"/>
      <c r="AJ31" s="4"/>
    </row>
    <row r="32" spans="1:36" s="6" customFormat="1" x14ac:dyDescent="0.25">
      <c r="A32" s="18"/>
      <c r="B32" s="17"/>
      <c r="C32" s="17"/>
      <c r="D32" s="17"/>
      <c r="E32" s="17"/>
      <c r="F32" s="17"/>
      <c r="G32" s="17"/>
      <c r="H32" s="17"/>
      <c r="I32" s="17"/>
      <c r="J32" s="17"/>
      <c r="K32" s="17"/>
      <c r="L32" s="17"/>
      <c r="M32" s="17"/>
      <c r="N32" s="17"/>
      <c r="O32" s="17"/>
      <c r="P32" s="17"/>
      <c r="Q32" s="17"/>
      <c r="R32" s="17"/>
      <c r="S32" s="17"/>
      <c r="T32" s="17"/>
      <c r="U32" s="17"/>
      <c r="V32" s="17"/>
      <c r="W32" s="4"/>
      <c r="X32" s="4"/>
      <c r="Y32" s="3"/>
      <c r="Z32" s="3"/>
      <c r="AA32" s="4"/>
      <c r="AB32" s="3"/>
      <c r="AC32" s="3"/>
      <c r="AD32" s="4"/>
      <c r="AE32" s="5"/>
      <c r="AF32" s="5"/>
      <c r="AG32" s="4"/>
      <c r="AH32" s="3"/>
      <c r="AI32" s="3"/>
      <c r="AJ32" s="4"/>
    </row>
    <row r="33" spans="1:39" s="6" customFormat="1" ht="15.75" x14ac:dyDescent="0.25">
      <c r="A33" s="90" t="s">
        <v>482</v>
      </c>
      <c r="B33" s="19"/>
      <c r="C33" s="19"/>
      <c r="D33" s="19"/>
      <c r="E33" s="19"/>
      <c r="F33" s="19"/>
      <c r="G33" s="19"/>
      <c r="H33" s="19"/>
      <c r="I33" s="19"/>
      <c r="J33" s="19"/>
      <c r="K33" s="19"/>
      <c r="L33" s="19"/>
      <c r="M33" s="19"/>
      <c r="N33" s="19"/>
      <c r="O33" s="19"/>
      <c r="P33" s="19"/>
      <c r="Q33" s="19"/>
      <c r="R33" s="19"/>
      <c r="S33" s="19"/>
      <c r="T33" s="19"/>
      <c r="U33" s="19"/>
      <c r="V33" s="19"/>
      <c r="W33" s="1"/>
      <c r="X33" s="1"/>
      <c r="Y33" s="3"/>
      <c r="Z33" s="3"/>
      <c r="AA33" s="4"/>
      <c r="AB33" s="3"/>
      <c r="AC33" s="3"/>
      <c r="AD33" s="4"/>
      <c r="AE33" s="5"/>
      <c r="AF33" s="5"/>
      <c r="AG33" s="4"/>
      <c r="AH33" s="3"/>
      <c r="AI33" s="3"/>
      <c r="AJ33" s="4"/>
    </row>
    <row r="34" spans="1:39" s="6" customFormat="1" x14ac:dyDescent="0.25">
      <c r="A34" s="24"/>
      <c r="B34" s="19"/>
      <c r="C34" s="19"/>
      <c r="D34" s="19"/>
      <c r="E34" s="19"/>
      <c r="F34" s="19"/>
      <c r="G34" s="19"/>
      <c r="H34" s="19"/>
      <c r="I34" s="19"/>
      <c r="J34" s="19"/>
      <c r="K34" s="19"/>
      <c r="L34" s="19"/>
      <c r="M34" s="19"/>
      <c r="N34" s="19"/>
      <c r="O34" s="19"/>
      <c r="P34" s="19"/>
      <c r="Q34" s="19"/>
      <c r="R34" s="19"/>
      <c r="S34" s="19"/>
      <c r="T34" s="19"/>
      <c r="U34" s="19"/>
      <c r="V34" s="19"/>
      <c r="W34" s="1"/>
      <c r="X34" s="1"/>
      <c r="Y34" s="3"/>
      <c r="Z34" s="3"/>
      <c r="AA34" s="4"/>
      <c r="AB34" s="3"/>
      <c r="AC34" s="3"/>
      <c r="AD34" s="4"/>
      <c r="AE34" s="5"/>
      <c r="AF34" s="5"/>
      <c r="AG34" s="4"/>
      <c r="AH34" s="3"/>
      <c r="AI34" s="3"/>
      <c r="AJ34" s="4"/>
    </row>
    <row r="35" spans="1:39" s="6" customFormat="1" ht="21" customHeight="1" x14ac:dyDescent="0.25">
      <c r="A35" s="78" t="s">
        <v>10</v>
      </c>
      <c r="B35" s="81" t="s">
        <v>16</v>
      </c>
      <c r="C35" s="82"/>
      <c r="D35" s="82"/>
      <c r="E35" s="80" t="s">
        <v>18</v>
      </c>
      <c r="F35" s="80"/>
      <c r="G35" s="80"/>
      <c r="H35" s="80" t="s">
        <v>19</v>
      </c>
      <c r="I35" s="80"/>
      <c r="J35" s="80"/>
      <c r="K35" s="80" t="s">
        <v>15</v>
      </c>
      <c r="L35" s="80"/>
      <c r="M35" s="80"/>
      <c r="N35" s="85" t="s">
        <v>8</v>
      </c>
      <c r="O35" s="85"/>
      <c r="P35" s="85"/>
      <c r="Q35" s="23"/>
      <c r="R35" s="17"/>
      <c r="S35" s="17"/>
      <c r="T35" s="17"/>
      <c r="U35" s="17"/>
      <c r="V35" s="10"/>
      <c r="W35" s="10"/>
      <c r="X35" s="10"/>
      <c r="Y35" s="10"/>
      <c r="Z35" s="10"/>
      <c r="AA35" s="10"/>
      <c r="AB35" s="3"/>
      <c r="AC35" s="3"/>
      <c r="AD35" s="4"/>
      <c r="AE35" s="3"/>
      <c r="AF35" s="3"/>
      <c r="AG35" s="4"/>
      <c r="AH35" s="5"/>
      <c r="AI35" s="5"/>
      <c r="AJ35" s="4"/>
      <c r="AK35" s="3"/>
      <c r="AL35" s="3"/>
      <c r="AM35" s="4"/>
    </row>
    <row r="36" spans="1:39" s="6" customFormat="1" ht="25.5" customHeight="1" x14ac:dyDescent="0.25">
      <c r="A36" s="79"/>
      <c r="B36" s="8" t="s">
        <v>0</v>
      </c>
      <c r="C36" s="8" t="s">
        <v>1</v>
      </c>
      <c r="D36" s="8" t="s">
        <v>9</v>
      </c>
      <c r="E36" s="8" t="s">
        <v>0</v>
      </c>
      <c r="F36" s="8" t="s">
        <v>1</v>
      </c>
      <c r="G36" s="8" t="s">
        <v>9</v>
      </c>
      <c r="H36" s="8" t="s">
        <v>0</v>
      </c>
      <c r="I36" s="8" t="s">
        <v>1</v>
      </c>
      <c r="J36" s="8" t="s">
        <v>9</v>
      </c>
      <c r="K36" s="8" t="s">
        <v>0</v>
      </c>
      <c r="L36" s="8" t="s">
        <v>1</v>
      </c>
      <c r="M36" s="8" t="s">
        <v>9</v>
      </c>
      <c r="N36" s="16" t="s">
        <v>0</v>
      </c>
      <c r="O36" s="16" t="s">
        <v>1</v>
      </c>
      <c r="P36" s="16" t="s">
        <v>9</v>
      </c>
      <c r="Q36" s="21"/>
      <c r="R36" s="17"/>
      <c r="S36" s="17"/>
      <c r="T36" s="17"/>
      <c r="U36" s="17"/>
      <c r="V36" s="11"/>
      <c r="W36" s="11"/>
      <c r="X36" s="11"/>
      <c r="Y36" s="11"/>
      <c r="Z36" s="11"/>
      <c r="AA36" s="11"/>
      <c r="AB36" s="3"/>
      <c r="AC36" s="3"/>
      <c r="AD36" s="4"/>
      <c r="AE36" s="3"/>
      <c r="AF36" s="3"/>
      <c r="AG36" s="4"/>
      <c r="AH36" s="5"/>
      <c r="AI36" s="5"/>
      <c r="AJ36" s="4"/>
      <c r="AK36" s="3"/>
      <c r="AL36" s="3"/>
      <c r="AM36" s="4"/>
    </row>
    <row r="37" spans="1:39" s="62" customFormat="1" ht="24.75" customHeight="1" x14ac:dyDescent="0.25">
      <c r="A37" s="51" t="s">
        <v>2</v>
      </c>
      <c r="B37" s="54">
        <v>581000</v>
      </c>
      <c r="C37" s="47">
        <v>24088260</v>
      </c>
      <c r="D37" s="47">
        <f>C37*1.2</f>
        <v>28905912</v>
      </c>
      <c r="E37" s="47">
        <v>638000</v>
      </c>
      <c r="F37" s="47">
        <v>26451480</v>
      </c>
      <c r="G37" s="47">
        <f>F37*1.2</f>
        <v>31741776</v>
      </c>
      <c r="H37" s="47">
        <v>800000</v>
      </c>
      <c r="I37" s="47">
        <v>33168000</v>
      </c>
      <c r="J37" s="55">
        <f>I37*1.2</f>
        <v>39801600</v>
      </c>
      <c r="K37" s="47">
        <v>93400</v>
      </c>
      <c r="L37" s="47">
        <v>3872364</v>
      </c>
      <c r="M37" s="47">
        <f>L37*1.2</f>
        <v>4646836.8</v>
      </c>
      <c r="N37" s="53">
        <f>B37+E37+H37++K37</f>
        <v>2112400</v>
      </c>
      <c r="O37" s="53">
        <f>C37+F37+I37+L37</f>
        <v>87580104</v>
      </c>
      <c r="P37" s="53">
        <f t="shared" ref="O37:P39" si="13">D37+G37+J37+M37</f>
        <v>105096124.8</v>
      </c>
      <c r="Q37" s="56"/>
      <c r="R37" s="57"/>
      <c r="S37" s="57"/>
      <c r="T37" s="57"/>
      <c r="U37" s="57"/>
      <c r="V37" s="58"/>
      <c r="W37" s="58"/>
      <c r="X37" s="58"/>
      <c r="Y37" s="58"/>
      <c r="Z37" s="58"/>
      <c r="AA37" s="58"/>
      <c r="AB37" s="59"/>
      <c r="AC37" s="59"/>
      <c r="AD37" s="60"/>
      <c r="AE37" s="59"/>
      <c r="AF37" s="59"/>
      <c r="AG37" s="60"/>
      <c r="AH37" s="61"/>
      <c r="AI37" s="61"/>
      <c r="AJ37" s="60"/>
      <c r="AK37" s="59"/>
      <c r="AL37" s="59"/>
      <c r="AM37" s="60"/>
    </row>
    <row r="38" spans="1:39" s="62" customFormat="1" ht="24.75" customHeight="1" x14ac:dyDescent="0.25">
      <c r="A38" s="51" t="s">
        <v>3</v>
      </c>
      <c r="B38" s="54">
        <v>66000</v>
      </c>
      <c r="C38" s="47">
        <v>2952840</v>
      </c>
      <c r="D38" s="47">
        <f t="shared" ref="D38:D39" si="14">C38*1.2</f>
        <v>3543408</v>
      </c>
      <c r="E38" s="47">
        <v>79000</v>
      </c>
      <c r="F38" s="47">
        <v>3534460</v>
      </c>
      <c r="G38" s="47">
        <f t="shared" ref="G38:G39" si="15">F38*1.2</f>
        <v>4241352</v>
      </c>
      <c r="H38" s="47">
        <v>156000</v>
      </c>
      <c r="I38" s="47">
        <v>6979440</v>
      </c>
      <c r="J38" s="55">
        <f t="shared" ref="J38:J39" si="16">I38*1.2</f>
        <v>8375328</v>
      </c>
      <c r="K38" s="47">
        <v>9000</v>
      </c>
      <c r="L38" s="47">
        <v>402660</v>
      </c>
      <c r="M38" s="47">
        <f t="shared" ref="M38:M40" si="17">L38*1.2</f>
        <v>483192</v>
      </c>
      <c r="N38" s="53">
        <f>B38+E38+H38++K38</f>
        <v>310000</v>
      </c>
      <c r="O38" s="53">
        <f t="shared" si="13"/>
        <v>13869400</v>
      </c>
      <c r="P38" s="53">
        <f t="shared" si="13"/>
        <v>16643280</v>
      </c>
      <c r="Q38" s="56"/>
      <c r="R38" s="57"/>
      <c r="S38" s="57"/>
      <c r="T38" s="57"/>
      <c r="U38" s="57"/>
      <c r="V38" s="58"/>
      <c r="W38" s="58"/>
      <c r="X38" s="58"/>
      <c r="Y38" s="58"/>
      <c r="Z38" s="58"/>
      <c r="AA38" s="58"/>
      <c r="AB38" s="59"/>
      <c r="AC38" s="59"/>
      <c r="AD38" s="60"/>
      <c r="AE38" s="59"/>
      <c r="AF38" s="59"/>
      <c r="AG38" s="60"/>
      <c r="AH38" s="61"/>
      <c r="AI38" s="61"/>
      <c r="AJ38" s="60"/>
      <c r="AK38" s="59"/>
      <c r="AL38" s="59"/>
      <c r="AM38" s="60"/>
    </row>
    <row r="39" spans="1:39" s="62" customFormat="1" ht="24.75" customHeight="1" x14ac:dyDescent="0.25">
      <c r="A39" s="51" t="s">
        <v>4</v>
      </c>
      <c r="B39" s="54">
        <v>647000</v>
      </c>
      <c r="C39" s="47">
        <v>29690830</v>
      </c>
      <c r="D39" s="47">
        <f t="shared" si="14"/>
        <v>35628996</v>
      </c>
      <c r="E39" s="47">
        <v>504800</v>
      </c>
      <c r="F39" s="47">
        <v>23165272</v>
      </c>
      <c r="G39" s="47">
        <f t="shared" si="15"/>
        <v>27798326.399999999</v>
      </c>
      <c r="H39" s="47">
        <v>602950</v>
      </c>
      <c r="I39" s="47">
        <v>27669375.5</v>
      </c>
      <c r="J39" s="55">
        <f t="shared" si="16"/>
        <v>33203250.599999998</v>
      </c>
      <c r="K39" s="47">
        <v>128900</v>
      </c>
      <c r="L39" s="47">
        <v>5915221</v>
      </c>
      <c r="M39" s="47">
        <f t="shared" si="17"/>
        <v>7098265.2000000002</v>
      </c>
      <c r="N39" s="53">
        <f>B39+E39+H39++K39</f>
        <v>1883650</v>
      </c>
      <c r="O39" s="53">
        <f t="shared" si="13"/>
        <v>86440698.5</v>
      </c>
      <c r="P39" s="53">
        <f t="shared" si="13"/>
        <v>103728838.2</v>
      </c>
      <c r="Q39" s="56"/>
      <c r="R39" s="57"/>
      <c r="S39" s="57"/>
      <c r="T39" s="57"/>
      <c r="U39" s="57"/>
      <c r="V39" s="58"/>
      <c r="W39" s="58"/>
      <c r="X39" s="58"/>
      <c r="Y39" s="58"/>
      <c r="Z39" s="58"/>
      <c r="AA39" s="58"/>
      <c r="AB39" s="59"/>
      <c r="AC39" s="59"/>
      <c r="AD39" s="60"/>
      <c r="AE39" s="59"/>
      <c r="AF39" s="59"/>
      <c r="AG39" s="60"/>
      <c r="AH39" s="61"/>
      <c r="AI39" s="61"/>
      <c r="AJ39" s="60"/>
      <c r="AK39" s="59"/>
      <c r="AL39" s="59"/>
      <c r="AM39" s="60"/>
    </row>
    <row r="40" spans="1:39" s="62" customFormat="1" ht="24.75" customHeight="1" x14ac:dyDescent="0.25">
      <c r="A40" s="46" t="s">
        <v>478</v>
      </c>
      <c r="B40" s="54"/>
      <c r="C40" s="47"/>
      <c r="D40" s="47"/>
      <c r="E40" s="47"/>
      <c r="F40" s="47"/>
      <c r="G40" s="47"/>
      <c r="H40" s="47"/>
      <c r="I40" s="47"/>
      <c r="J40" s="55"/>
      <c r="K40" s="47">
        <v>84100</v>
      </c>
      <c r="L40" s="47">
        <v>3859349</v>
      </c>
      <c r="M40" s="47">
        <f t="shared" si="17"/>
        <v>4631218.8</v>
      </c>
      <c r="N40" s="53">
        <f>B40+E40+H40++K40</f>
        <v>84100</v>
      </c>
      <c r="O40" s="53">
        <f t="shared" ref="O40" si="18">C40+F40+I40+L40</f>
        <v>3859349</v>
      </c>
      <c r="P40" s="53">
        <f t="shared" ref="P40" si="19">D40+G40+J40+M40</f>
        <v>4631218.8</v>
      </c>
      <c r="Q40" s="56"/>
      <c r="R40" s="57"/>
      <c r="S40" s="57"/>
      <c r="T40" s="57"/>
      <c r="U40" s="57"/>
      <c r="V40" s="58"/>
      <c r="W40" s="58"/>
      <c r="X40" s="58"/>
      <c r="Y40" s="58"/>
      <c r="Z40" s="58"/>
      <c r="AA40" s="58"/>
      <c r="AB40" s="59"/>
      <c r="AC40" s="59"/>
      <c r="AD40" s="60"/>
      <c r="AE40" s="59"/>
      <c r="AF40" s="59"/>
      <c r="AG40" s="60"/>
      <c r="AH40" s="61"/>
      <c r="AI40" s="61"/>
      <c r="AJ40" s="60"/>
      <c r="AK40" s="59"/>
      <c r="AL40" s="59"/>
      <c r="AM40" s="60"/>
    </row>
    <row r="41" spans="1:39" s="62" customFormat="1" ht="27" customHeight="1" x14ac:dyDescent="0.25">
      <c r="A41" s="51" t="s">
        <v>5</v>
      </c>
      <c r="B41" s="48">
        <f>SUM(B37:B39)</f>
        <v>1294000</v>
      </c>
      <c r="C41" s="48">
        <f t="shared" ref="C41" si="20">SUM(C37:C39)</f>
        <v>56731930</v>
      </c>
      <c r="D41" s="48">
        <f>SUM(D37:D39)</f>
        <v>68078316</v>
      </c>
      <c r="E41" s="48">
        <f t="shared" ref="E41:J41" si="21">SUM(E37:E39)</f>
        <v>1221800</v>
      </c>
      <c r="F41" s="48">
        <f t="shared" si="21"/>
        <v>53151212</v>
      </c>
      <c r="G41" s="48">
        <f t="shared" si="21"/>
        <v>63781454.399999999</v>
      </c>
      <c r="H41" s="48">
        <f t="shared" si="21"/>
        <v>1558950</v>
      </c>
      <c r="I41" s="48">
        <f t="shared" si="21"/>
        <v>67816815.5</v>
      </c>
      <c r="J41" s="63">
        <f t="shared" si="21"/>
        <v>81380178.599999994</v>
      </c>
      <c r="K41" s="48">
        <f>SUM(K37:K40)</f>
        <v>315400</v>
      </c>
      <c r="L41" s="48">
        <f t="shared" ref="L41:P41" si="22">SUM(L37:L40)</f>
        <v>14049594</v>
      </c>
      <c r="M41" s="48">
        <f t="shared" si="22"/>
        <v>16859512.800000001</v>
      </c>
      <c r="N41" s="48">
        <f t="shared" si="22"/>
        <v>4390150</v>
      </c>
      <c r="O41" s="48">
        <f t="shared" si="22"/>
        <v>191749551.5</v>
      </c>
      <c r="P41" s="48">
        <f t="shared" si="22"/>
        <v>230099461.80000001</v>
      </c>
      <c r="Q41" s="67"/>
      <c r="R41" s="67"/>
      <c r="S41" s="68"/>
      <c r="T41" s="68"/>
      <c r="U41" s="57"/>
      <c r="V41" s="58"/>
      <c r="W41" s="58"/>
      <c r="X41" s="58"/>
      <c r="Y41" s="58"/>
      <c r="Z41" s="58"/>
      <c r="AA41" s="58"/>
      <c r="AB41" s="59"/>
      <c r="AC41" s="59"/>
      <c r="AD41" s="60"/>
      <c r="AE41" s="59"/>
      <c r="AF41" s="59"/>
      <c r="AG41" s="60"/>
      <c r="AH41" s="61"/>
      <c r="AI41" s="61"/>
      <c r="AJ41" s="60"/>
      <c r="AK41" s="59"/>
      <c r="AL41" s="59"/>
      <c r="AM41" s="60"/>
    </row>
    <row r="42" spans="1:39" s="6" customFormat="1" ht="21.75" customHeight="1" x14ac:dyDescent="0.25">
      <c r="A42" s="18"/>
      <c r="B42" s="17"/>
      <c r="C42" s="17"/>
      <c r="D42" s="17"/>
      <c r="E42" s="17"/>
      <c r="F42" s="17"/>
      <c r="G42" s="17"/>
      <c r="H42" s="17"/>
      <c r="I42" s="17"/>
      <c r="J42" s="17"/>
      <c r="K42" s="17"/>
      <c r="L42" s="17"/>
      <c r="M42" s="17"/>
      <c r="N42" s="17"/>
      <c r="O42" s="17"/>
      <c r="P42" s="17"/>
      <c r="Q42" s="17"/>
      <c r="R42" s="17"/>
      <c r="S42" s="17"/>
      <c r="T42" s="17"/>
      <c r="U42" s="17"/>
      <c r="V42" s="42"/>
      <c r="W42" s="42"/>
      <c r="X42" s="4"/>
      <c r="Y42" s="3"/>
      <c r="Z42" s="3"/>
      <c r="AA42" s="4"/>
      <c r="AB42" s="3"/>
      <c r="AC42" s="3"/>
      <c r="AD42" s="4"/>
      <c r="AE42" s="5"/>
      <c r="AF42" s="5"/>
      <c r="AG42" s="4"/>
      <c r="AH42" s="3"/>
      <c r="AI42" s="3"/>
      <c r="AJ42" s="4"/>
    </row>
    <row r="43" spans="1:39" s="6" customFormat="1" ht="21.75" customHeight="1" x14ac:dyDescent="0.25">
      <c r="A43" s="18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17"/>
      <c r="M43" s="17"/>
      <c r="N43" s="17"/>
      <c r="O43" s="17"/>
      <c r="P43" s="17"/>
      <c r="Q43" s="17"/>
      <c r="R43" s="17"/>
      <c r="S43" s="17"/>
      <c r="T43" s="17"/>
      <c r="U43" s="17"/>
      <c r="V43" s="42"/>
      <c r="W43" s="42"/>
      <c r="X43" s="4"/>
      <c r="Y43" s="3"/>
      <c r="Z43" s="3"/>
      <c r="AA43" s="4"/>
      <c r="AB43" s="3"/>
      <c r="AC43" s="3"/>
      <c r="AD43" s="4"/>
      <c r="AE43" s="5"/>
      <c r="AF43" s="5"/>
      <c r="AG43" s="4"/>
      <c r="AH43" s="3"/>
      <c r="AI43" s="3"/>
      <c r="AJ43" s="4"/>
    </row>
    <row r="44" spans="1:39" ht="23.25" customHeight="1" x14ac:dyDescent="0.25">
      <c r="A44" s="22"/>
      <c r="B44" s="22"/>
      <c r="C44" s="22"/>
      <c r="D44" s="22"/>
      <c r="E44" s="22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</row>
    <row r="45" spans="1:39" ht="21.75" customHeight="1" x14ac:dyDescent="0.25">
      <c r="A45" s="78" t="s">
        <v>10</v>
      </c>
      <c r="B45" s="80" t="s">
        <v>14</v>
      </c>
      <c r="C45" s="80"/>
      <c r="D45" s="80"/>
      <c r="E45" s="80" t="s">
        <v>13</v>
      </c>
      <c r="F45" s="80"/>
      <c r="G45" s="80"/>
      <c r="H45" s="80" t="s">
        <v>16</v>
      </c>
      <c r="I45" s="80"/>
      <c r="J45" s="80"/>
      <c r="K45" s="80" t="s">
        <v>17</v>
      </c>
      <c r="L45" s="80"/>
      <c r="M45" s="80"/>
      <c r="N45" s="80" t="s">
        <v>12</v>
      </c>
      <c r="O45" s="80"/>
      <c r="P45" s="80"/>
    </row>
    <row r="46" spans="1:39" ht="19.5" customHeight="1" x14ac:dyDescent="0.25">
      <c r="A46" s="79"/>
      <c r="B46" s="8" t="s">
        <v>0</v>
      </c>
      <c r="C46" s="8" t="s">
        <v>1</v>
      </c>
      <c r="D46" s="8" t="s">
        <v>9</v>
      </c>
      <c r="E46" s="8" t="s">
        <v>0</v>
      </c>
      <c r="F46" s="8" t="s">
        <v>1</v>
      </c>
      <c r="G46" s="8" t="s">
        <v>9</v>
      </c>
      <c r="H46" s="8" t="s">
        <v>0</v>
      </c>
      <c r="I46" s="8" t="s">
        <v>1</v>
      </c>
      <c r="J46" s="8" t="s">
        <v>9</v>
      </c>
      <c r="K46" s="8" t="s">
        <v>0</v>
      </c>
      <c r="L46" s="8" t="s">
        <v>1</v>
      </c>
      <c r="M46" s="8" t="s">
        <v>9</v>
      </c>
      <c r="N46" s="8" t="s">
        <v>0</v>
      </c>
      <c r="O46" s="8" t="s">
        <v>1</v>
      </c>
      <c r="P46" s="8" t="s">
        <v>9</v>
      </c>
    </row>
    <row r="47" spans="1:39" s="50" customFormat="1" ht="27" customHeight="1" x14ac:dyDescent="0.25">
      <c r="A47" s="51" t="s">
        <v>2</v>
      </c>
      <c r="B47" s="47">
        <f t="shared" ref="B47:D49" si="23">E26</f>
        <v>460000</v>
      </c>
      <c r="C47" s="47">
        <f t="shared" si="23"/>
        <v>19071600</v>
      </c>
      <c r="D47" s="47">
        <f t="shared" si="23"/>
        <v>22885920</v>
      </c>
      <c r="E47" s="47">
        <f t="shared" ref="E47:G49" si="24">B6</f>
        <v>540400</v>
      </c>
      <c r="F47" s="47">
        <f t="shared" si="24"/>
        <v>22404984</v>
      </c>
      <c r="G47" s="47">
        <f t="shared" si="24"/>
        <v>26885980.800000001</v>
      </c>
      <c r="H47" s="47">
        <f t="shared" ref="H47:J49" si="25">B37</f>
        <v>581000</v>
      </c>
      <c r="I47" s="47">
        <f t="shared" si="25"/>
        <v>24088260</v>
      </c>
      <c r="J47" s="47">
        <f t="shared" si="25"/>
        <v>28905912</v>
      </c>
      <c r="K47" s="47">
        <f t="shared" ref="K47:M49" si="26">B16</f>
        <v>44380</v>
      </c>
      <c r="L47" s="47">
        <f t="shared" si="26"/>
        <v>1839994.8</v>
      </c>
      <c r="M47" s="47">
        <f t="shared" si="26"/>
        <v>2207993.7599999998</v>
      </c>
      <c r="N47" s="47">
        <f t="shared" ref="N47:P49" si="27">E6+B26</f>
        <v>2125000</v>
      </c>
      <c r="O47" s="47">
        <f t="shared" si="27"/>
        <v>88102500</v>
      </c>
      <c r="P47" s="47">
        <f t="shared" si="27"/>
        <v>105723000</v>
      </c>
      <c r="AD47" s="66"/>
    </row>
    <row r="48" spans="1:39" s="50" customFormat="1" ht="27" customHeight="1" x14ac:dyDescent="0.25">
      <c r="A48" s="51" t="s">
        <v>3</v>
      </c>
      <c r="B48" s="47">
        <f t="shared" si="23"/>
        <v>56000</v>
      </c>
      <c r="C48" s="47">
        <f t="shared" si="23"/>
        <v>2505440</v>
      </c>
      <c r="D48" s="47">
        <f t="shared" si="23"/>
        <v>3006528</v>
      </c>
      <c r="E48" s="47">
        <f t="shared" si="24"/>
        <v>15900</v>
      </c>
      <c r="F48" s="47">
        <f t="shared" si="24"/>
        <v>711366</v>
      </c>
      <c r="G48" s="47">
        <f t="shared" si="24"/>
        <v>853639.2</v>
      </c>
      <c r="H48" s="47">
        <f t="shared" si="25"/>
        <v>66000</v>
      </c>
      <c r="I48" s="47">
        <f t="shared" si="25"/>
        <v>2952840</v>
      </c>
      <c r="J48" s="47">
        <f t="shared" si="25"/>
        <v>3543408</v>
      </c>
      <c r="K48" s="47">
        <f t="shared" si="26"/>
        <v>0</v>
      </c>
      <c r="L48" s="47">
        <f t="shared" si="26"/>
        <v>0</v>
      </c>
      <c r="M48" s="47">
        <f t="shared" si="26"/>
        <v>0</v>
      </c>
      <c r="N48" s="47">
        <f t="shared" si="27"/>
        <v>131000</v>
      </c>
      <c r="O48" s="47">
        <f t="shared" si="27"/>
        <v>5860940</v>
      </c>
      <c r="P48" s="47">
        <f t="shared" si="27"/>
        <v>7033128</v>
      </c>
    </row>
    <row r="49" spans="1:28" s="50" customFormat="1" ht="27" customHeight="1" x14ac:dyDescent="0.25">
      <c r="A49" s="51" t="s">
        <v>4</v>
      </c>
      <c r="B49" s="47">
        <f t="shared" si="23"/>
        <v>960000</v>
      </c>
      <c r="C49" s="47">
        <f t="shared" si="23"/>
        <v>44054400</v>
      </c>
      <c r="D49" s="47">
        <f t="shared" si="23"/>
        <v>52865280</v>
      </c>
      <c r="E49" s="47">
        <f t="shared" si="24"/>
        <v>353700</v>
      </c>
      <c r="F49" s="47">
        <f t="shared" si="24"/>
        <v>16231293</v>
      </c>
      <c r="G49" s="47">
        <f t="shared" si="24"/>
        <v>19477551.599999998</v>
      </c>
      <c r="H49" s="47">
        <f t="shared" si="25"/>
        <v>647000</v>
      </c>
      <c r="I49" s="47">
        <f t="shared" si="25"/>
        <v>29690830</v>
      </c>
      <c r="J49" s="47">
        <f t="shared" si="25"/>
        <v>35628996</v>
      </c>
      <c r="K49" s="47">
        <f t="shared" si="26"/>
        <v>269500</v>
      </c>
      <c r="L49" s="47">
        <f t="shared" si="26"/>
        <v>12367355</v>
      </c>
      <c r="M49" s="47">
        <f t="shared" si="26"/>
        <v>14840826</v>
      </c>
      <c r="N49" s="47">
        <f t="shared" si="27"/>
        <v>1749232.0185995328</v>
      </c>
      <c r="O49" s="47">
        <f t="shared" si="27"/>
        <v>80272257.333532557</v>
      </c>
      <c r="P49" s="47">
        <f t="shared" si="27"/>
        <v>96326708.800239071</v>
      </c>
    </row>
    <row r="50" spans="1:28" s="50" customFormat="1" ht="27" customHeight="1" x14ac:dyDescent="0.25">
      <c r="A50" s="51" t="s">
        <v>5</v>
      </c>
      <c r="B50" s="48">
        <f>SUM(B47:B49)</f>
        <v>1476000</v>
      </c>
      <c r="C50" s="48">
        <f>SUM(C47:C49)</f>
        <v>65631440</v>
      </c>
      <c r="D50" s="48">
        <f>SUM(D47:D49)</f>
        <v>78757728</v>
      </c>
      <c r="E50" s="48">
        <f>SUM(E47:E49)</f>
        <v>910000</v>
      </c>
      <c r="F50" s="48">
        <f t="shared" ref="F50:G50" si="28">SUM(F47:F49)</f>
        <v>39347643</v>
      </c>
      <c r="G50" s="48">
        <f t="shared" si="28"/>
        <v>47217171.599999994</v>
      </c>
      <c r="H50" s="48">
        <f t="shared" ref="H50:P50" si="29">SUM(H47:H49)</f>
        <v>1294000</v>
      </c>
      <c r="I50" s="48">
        <f t="shared" si="29"/>
        <v>56731930</v>
      </c>
      <c r="J50" s="48">
        <f t="shared" si="29"/>
        <v>68078316</v>
      </c>
      <c r="K50" s="48">
        <f t="shared" si="29"/>
        <v>313880</v>
      </c>
      <c r="L50" s="48">
        <f t="shared" si="29"/>
        <v>14207349.800000001</v>
      </c>
      <c r="M50" s="48">
        <f t="shared" si="29"/>
        <v>17048819.759999998</v>
      </c>
      <c r="N50" s="48">
        <f t="shared" si="29"/>
        <v>4005232.0185995325</v>
      </c>
      <c r="O50" s="48">
        <f t="shared" si="29"/>
        <v>174235697.33353257</v>
      </c>
      <c r="P50" s="48">
        <f t="shared" si="29"/>
        <v>209082836.80023909</v>
      </c>
    </row>
    <row r="51" spans="1:28" x14ac:dyDescent="0.25">
      <c r="U51" s="65"/>
      <c r="Z51" s="65"/>
    </row>
    <row r="52" spans="1:28" x14ac:dyDescent="0.25">
      <c r="B52" s="20"/>
      <c r="C52" s="20"/>
      <c r="D52" s="20"/>
      <c r="E52" s="20"/>
      <c r="F52" s="20"/>
      <c r="G52" s="20"/>
      <c r="H52" s="20"/>
      <c r="I52" s="20"/>
      <c r="J52" s="20"/>
      <c r="K52" s="20"/>
      <c r="AB52" s="67"/>
    </row>
    <row r="53" spans="1:28" ht="25.5" customHeight="1" x14ac:dyDescent="0.25">
      <c r="A53" s="78" t="s">
        <v>10</v>
      </c>
      <c r="B53" s="80" t="s">
        <v>18</v>
      </c>
      <c r="C53" s="80"/>
      <c r="D53" s="80"/>
      <c r="E53" s="85" t="s">
        <v>19</v>
      </c>
      <c r="F53" s="85"/>
      <c r="G53" s="85"/>
      <c r="H53" s="85" t="s">
        <v>15</v>
      </c>
      <c r="I53" s="85"/>
      <c r="J53" s="85"/>
      <c r="K53" s="85" t="s">
        <v>407</v>
      </c>
      <c r="L53" s="85"/>
      <c r="M53" s="85"/>
    </row>
    <row r="54" spans="1:28" ht="25.5" customHeight="1" x14ac:dyDescent="0.25">
      <c r="A54" s="79"/>
      <c r="B54" s="8" t="s">
        <v>0</v>
      </c>
      <c r="C54" s="8" t="s">
        <v>1</v>
      </c>
      <c r="D54" s="8" t="s">
        <v>9</v>
      </c>
      <c r="E54" s="16" t="s">
        <v>0</v>
      </c>
      <c r="F54" s="16" t="s">
        <v>1</v>
      </c>
      <c r="G54" s="16" t="s">
        <v>9</v>
      </c>
      <c r="H54" s="16" t="s">
        <v>0</v>
      </c>
      <c r="I54" s="16" t="s">
        <v>1</v>
      </c>
      <c r="J54" s="16" t="s">
        <v>9</v>
      </c>
      <c r="K54" s="16" t="s">
        <v>0</v>
      </c>
      <c r="L54" s="16" t="s">
        <v>1</v>
      </c>
      <c r="M54" s="16" t="s">
        <v>9</v>
      </c>
    </row>
    <row r="55" spans="1:28" ht="25.5" customHeight="1" x14ac:dyDescent="0.25">
      <c r="A55" s="51" t="s">
        <v>2</v>
      </c>
      <c r="B55" s="47">
        <f t="shared" ref="B55:D57" si="30">H26+E37</f>
        <v>639109</v>
      </c>
      <c r="C55" s="47">
        <f t="shared" si="30"/>
        <v>26497459.140000001</v>
      </c>
      <c r="D55" s="47">
        <f t="shared" si="30"/>
        <v>31796950.967999998</v>
      </c>
      <c r="E55" s="52">
        <f t="shared" ref="E55:G57" si="31">H37</f>
        <v>800000</v>
      </c>
      <c r="F55" s="52">
        <f t="shared" si="31"/>
        <v>33168000</v>
      </c>
      <c r="G55" s="52">
        <f t="shared" si="31"/>
        <v>39801600</v>
      </c>
      <c r="H55" s="52">
        <f t="shared" ref="H55:J58" si="32">K26+K37</f>
        <v>808700</v>
      </c>
      <c r="I55" s="52">
        <f t="shared" si="32"/>
        <v>33528702</v>
      </c>
      <c r="J55" s="52">
        <f t="shared" si="32"/>
        <v>40234442.399999999</v>
      </c>
      <c r="K55" s="52">
        <f t="shared" ref="K55:M57" si="33">B47+E47+H47+K47+N47+B55+E55+H55</f>
        <v>5998589</v>
      </c>
      <c r="L55" s="52">
        <f t="shared" si="33"/>
        <v>248701499.94</v>
      </c>
      <c r="M55" s="52">
        <f t="shared" si="33"/>
        <v>298441799.92799997</v>
      </c>
    </row>
    <row r="56" spans="1:28" ht="25.5" customHeight="1" x14ac:dyDescent="0.25">
      <c r="A56" s="51" t="s">
        <v>3</v>
      </c>
      <c r="B56" s="47">
        <f t="shared" si="30"/>
        <v>80852</v>
      </c>
      <c r="C56" s="47">
        <f t="shared" si="30"/>
        <v>3617318.48</v>
      </c>
      <c r="D56" s="47">
        <f t="shared" si="30"/>
        <v>4340782.176</v>
      </c>
      <c r="E56" s="52">
        <f t="shared" si="31"/>
        <v>156000</v>
      </c>
      <c r="F56" s="52">
        <f t="shared" si="31"/>
        <v>6979440</v>
      </c>
      <c r="G56" s="52">
        <f t="shared" si="31"/>
        <v>8375328</v>
      </c>
      <c r="H56" s="52">
        <f t="shared" si="32"/>
        <v>13200</v>
      </c>
      <c r="I56" s="52">
        <f t="shared" si="32"/>
        <v>590568</v>
      </c>
      <c r="J56" s="52">
        <f t="shared" si="32"/>
        <v>708681.6</v>
      </c>
      <c r="K56" s="52">
        <f t="shared" si="33"/>
        <v>518952</v>
      </c>
      <c r="L56" s="52">
        <f t="shared" si="33"/>
        <v>23217912.48</v>
      </c>
      <c r="M56" s="52">
        <f t="shared" si="33"/>
        <v>27861494.976</v>
      </c>
    </row>
    <row r="57" spans="1:28" ht="25.5" customHeight="1" x14ac:dyDescent="0.25">
      <c r="A57" s="51" t="s">
        <v>4</v>
      </c>
      <c r="B57" s="47">
        <f t="shared" si="30"/>
        <v>505780</v>
      </c>
      <c r="C57" s="47">
        <f t="shared" si="30"/>
        <v>23210244.199999999</v>
      </c>
      <c r="D57" s="47">
        <f t="shared" si="30"/>
        <v>27852293.039999999</v>
      </c>
      <c r="E57" s="52">
        <f t="shared" si="31"/>
        <v>602950</v>
      </c>
      <c r="F57" s="52">
        <f t="shared" si="31"/>
        <v>27669375.5</v>
      </c>
      <c r="G57" s="52">
        <f t="shared" si="31"/>
        <v>33203250.599999998</v>
      </c>
      <c r="H57" s="52">
        <f t="shared" si="32"/>
        <v>490100</v>
      </c>
      <c r="I57" s="52">
        <f t="shared" si="32"/>
        <v>22490689</v>
      </c>
      <c r="J57" s="52">
        <f t="shared" si="32"/>
        <v>26988826.799999997</v>
      </c>
      <c r="K57" s="52">
        <f>B49+E49+H49+K49+N49+B57+E57+H57</f>
        <v>5578262.0185995325</v>
      </c>
      <c r="L57" s="52">
        <f>C49+F49+I49+L49+O49+C57+F57+I57</f>
        <v>255986444.03353256</v>
      </c>
      <c r="M57" s="52">
        <f t="shared" si="33"/>
        <v>307183732.84023905</v>
      </c>
    </row>
    <row r="58" spans="1:28" ht="25.5" customHeight="1" x14ac:dyDescent="0.25">
      <c r="A58" s="51" t="s">
        <v>478</v>
      </c>
      <c r="B58" s="47"/>
      <c r="C58" s="47"/>
      <c r="D58" s="47"/>
      <c r="E58" s="52"/>
      <c r="F58" s="52"/>
      <c r="G58" s="52"/>
      <c r="H58" s="52">
        <f t="shared" si="32"/>
        <v>523900</v>
      </c>
      <c r="I58" s="52">
        <f t="shared" si="32"/>
        <v>24041771</v>
      </c>
      <c r="J58" s="52">
        <f t="shared" si="32"/>
        <v>28850125.199999999</v>
      </c>
      <c r="K58" s="52">
        <f>H58</f>
        <v>523900</v>
      </c>
      <c r="L58" s="52">
        <f>I58</f>
        <v>24041771</v>
      </c>
      <c r="M58" s="52">
        <f>J58</f>
        <v>28850125.199999999</v>
      </c>
    </row>
    <row r="59" spans="1:28" ht="25.5" customHeight="1" x14ac:dyDescent="0.25">
      <c r="A59" s="51" t="s">
        <v>5</v>
      </c>
      <c r="B59" s="48">
        <f t="shared" ref="B59:G59" si="34">SUM(B55:B57)</f>
        <v>1225741</v>
      </c>
      <c r="C59" s="48">
        <f t="shared" si="34"/>
        <v>53325021.82</v>
      </c>
      <c r="D59" s="48">
        <f t="shared" si="34"/>
        <v>63990026.184</v>
      </c>
      <c r="E59" s="53">
        <f t="shared" si="34"/>
        <v>1558950</v>
      </c>
      <c r="F59" s="53">
        <f t="shared" si="34"/>
        <v>67816815.5</v>
      </c>
      <c r="G59" s="53">
        <f t="shared" si="34"/>
        <v>81380178.599999994</v>
      </c>
      <c r="H59" s="53">
        <f>SUM(H55:H58)</f>
        <v>1835900</v>
      </c>
      <c r="I59" s="53">
        <f t="shared" ref="I59:M59" si="35">SUM(I55:I58)</f>
        <v>80651730</v>
      </c>
      <c r="J59" s="53">
        <f t="shared" si="35"/>
        <v>96782076</v>
      </c>
      <c r="K59" s="53">
        <f t="shared" si="35"/>
        <v>12619703.018599533</v>
      </c>
      <c r="L59" s="53">
        <f t="shared" si="35"/>
        <v>551947627.45353258</v>
      </c>
      <c r="M59" s="53">
        <f t="shared" si="35"/>
        <v>662337152.94423914</v>
      </c>
    </row>
  </sheetData>
  <mergeCells count="30">
    <mergeCell ref="A4:A5"/>
    <mergeCell ref="E4:G4"/>
    <mergeCell ref="H4:J4"/>
    <mergeCell ref="B4:D4"/>
    <mergeCell ref="A14:A15"/>
    <mergeCell ref="B14:D14"/>
    <mergeCell ref="E14:G14"/>
    <mergeCell ref="K53:M53"/>
    <mergeCell ref="K45:M45"/>
    <mergeCell ref="N45:P45"/>
    <mergeCell ref="A53:A54"/>
    <mergeCell ref="N35:P35"/>
    <mergeCell ref="B53:D53"/>
    <mergeCell ref="E53:G53"/>
    <mergeCell ref="H35:J35"/>
    <mergeCell ref="H53:J53"/>
    <mergeCell ref="N24:P24"/>
    <mergeCell ref="K24:M24"/>
    <mergeCell ref="E24:G24"/>
    <mergeCell ref="H24:J24"/>
    <mergeCell ref="A45:A46"/>
    <mergeCell ref="K35:M35"/>
    <mergeCell ref="A35:A36"/>
    <mergeCell ref="B35:D35"/>
    <mergeCell ref="E35:G35"/>
    <mergeCell ref="B45:D45"/>
    <mergeCell ref="E45:G45"/>
    <mergeCell ref="H45:J45"/>
    <mergeCell ref="A24:A25"/>
    <mergeCell ref="B24:D24"/>
  </mergeCells>
  <pageMargins left="0.70866141732283472" right="0.70866141732283472" top="0.74803149606299213" bottom="0.74803149606299213" header="0.31496062992125984" footer="0.31496062992125984"/>
  <pageSetup paperSize="9" scale="4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3:D241"/>
  <sheetViews>
    <sheetView zoomScale="115" zoomScaleNormal="115" workbookViewId="0">
      <selection activeCell="A4" sqref="A4:A28"/>
    </sheetView>
  </sheetViews>
  <sheetFormatPr defaultColWidth="9.140625" defaultRowHeight="12" x14ac:dyDescent="0.2"/>
  <cols>
    <col min="1" max="1" width="34" style="41" customWidth="1"/>
    <col min="2" max="2" width="16.85546875" style="14" customWidth="1"/>
    <col min="3" max="3" width="30.28515625" style="14" bestFit="1" customWidth="1"/>
    <col min="4" max="4" width="57.140625" style="14" customWidth="1"/>
    <col min="5" max="16384" width="9.140625" style="13"/>
  </cols>
  <sheetData>
    <row r="3" spans="1:4" s="15" customFormat="1" ht="15.75" customHeight="1" x14ac:dyDescent="0.25">
      <c r="A3" s="91"/>
      <c r="B3" s="36" t="s">
        <v>11</v>
      </c>
      <c r="C3" s="36" t="s">
        <v>6</v>
      </c>
      <c r="D3" s="36" t="s">
        <v>7</v>
      </c>
    </row>
    <row r="4" spans="1:4" s="33" customFormat="1" ht="11.25" customHeight="1" x14ac:dyDescent="0.2">
      <c r="A4" s="92" t="s">
        <v>479</v>
      </c>
      <c r="B4" s="34" t="s">
        <v>13</v>
      </c>
      <c r="C4" s="31" t="s">
        <v>119</v>
      </c>
      <c r="D4" s="28" t="s">
        <v>120</v>
      </c>
    </row>
    <row r="5" spans="1:4" s="33" customFormat="1" ht="11.25" customHeight="1" x14ac:dyDescent="0.2">
      <c r="A5" s="93"/>
      <c r="B5" s="35"/>
      <c r="C5" s="31" t="s">
        <v>408</v>
      </c>
      <c r="D5" s="28" t="s">
        <v>139</v>
      </c>
    </row>
    <row r="6" spans="1:4" s="33" customFormat="1" ht="11.25" customHeight="1" x14ac:dyDescent="0.2">
      <c r="A6" s="93"/>
      <c r="B6" s="35"/>
      <c r="C6" s="31" t="s">
        <v>474</v>
      </c>
      <c r="D6" s="28" t="s">
        <v>475</v>
      </c>
    </row>
    <row r="7" spans="1:4" s="33" customFormat="1" ht="11.25" customHeight="1" x14ac:dyDescent="0.2">
      <c r="A7" s="93"/>
      <c r="B7" s="35"/>
      <c r="C7" s="31" t="s">
        <v>126</v>
      </c>
      <c r="D7" s="28" t="s">
        <v>127</v>
      </c>
    </row>
    <row r="8" spans="1:4" s="33" customFormat="1" ht="11.25" customHeight="1" x14ac:dyDescent="0.2">
      <c r="A8" s="93"/>
      <c r="B8" s="35"/>
      <c r="C8" s="31" t="s">
        <v>409</v>
      </c>
      <c r="D8" s="28" t="s">
        <v>121</v>
      </c>
    </row>
    <row r="9" spans="1:4" s="33" customFormat="1" ht="11.25" customHeight="1" x14ac:dyDescent="0.2">
      <c r="A9" s="93"/>
      <c r="B9" s="35"/>
      <c r="C9" s="31" t="s">
        <v>410</v>
      </c>
      <c r="D9" s="28" t="s">
        <v>128</v>
      </c>
    </row>
    <row r="10" spans="1:4" s="33" customFormat="1" ht="11.25" customHeight="1" x14ac:dyDescent="0.2">
      <c r="A10" s="93"/>
      <c r="B10" s="35"/>
      <c r="C10" s="31" t="s">
        <v>129</v>
      </c>
      <c r="D10" s="28" t="s">
        <v>130</v>
      </c>
    </row>
    <row r="11" spans="1:4" s="33" customFormat="1" ht="11.25" customHeight="1" x14ac:dyDescent="0.2">
      <c r="A11" s="93"/>
      <c r="B11" s="35"/>
      <c r="C11" s="31" t="s">
        <v>411</v>
      </c>
      <c r="D11" s="28" t="s">
        <v>136</v>
      </c>
    </row>
    <row r="12" spans="1:4" s="33" customFormat="1" ht="11.25" customHeight="1" x14ac:dyDescent="0.2">
      <c r="A12" s="93"/>
      <c r="B12" s="35"/>
      <c r="C12" s="31" t="s">
        <v>131</v>
      </c>
      <c r="D12" s="28" t="s">
        <v>132</v>
      </c>
    </row>
    <row r="13" spans="1:4" s="33" customFormat="1" ht="11.25" customHeight="1" x14ac:dyDescent="0.2">
      <c r="A13" s="93"/>
      <c r="B13" s="35"/>
      <c r="C13" s="31" t="s">
        <v>412</v>
      </c>
      <c r="D13" s="28" t="s">
        <v>123</v>
      </c>
    </row>
    <row r="14" spans="1:4" s="33" customFormat="1" ht="11.25" customHeight="1" x14ac:dyDescent="0.2">
      <c r="A14" s="93"/>
      <c r="B14" s="35"/>
      <c r="C14" s="31" t="s">
        <v>413</v>
      </c>
      <c r="D14" s="28" t="s">
        <v>124</v>
      </c>
    </row>
    <row r="15" spans="1:4" s="33" customFormat="1" ht="11.25" customHeight="1" x14ac:dyDescent="0.2">
      <c r="A15" s="93"/>
      <c r="B15" s="35"/>
      <c r="C15" s="31" t="s">
        <v>414</v>
      </c>
      <c r="D15" s="28" t="s">
        <v>125</v>
      </c>
    </row>
    <row r="16" spans="1:4" s="33" customFormat="1" ht="11.25" customHeight="1" x14ac:dyDescent="0.2">
      <c r="A16" s="93"/>
      <c r="B16" s="35"/>
      <c r="C16" s="31" t="s">
        <v>134</v>
      </c>
      <c r="D16" s="28" t="s">
        <v>135</v>
      </c>
    </row>
    <row r="17" spans="1:4" s="33" customFormat="1" ht="11.25" customHeight="1" x14ac:dyDescent="0.2">
      <c r="A17" s="93"/>
      <c r="B17" s="35"/>
      <c r="C17" s="31" t="s">
        <v>415</v>
      </c>
      <c r="D17" s="28" t="s">
        <v>122</v>
      </c>
    </row>
    <row r="18" spans="1:4" s="33" customFormat="1" ht="11.25" customHeight="1" x14ac:dyDescent="0.2">
      <c r="A18" s="93"/>
      <c r="B18" s="35"/>
      <c r="C18" s="31" t="s">
        <v>140</v>
      </c>
      <c r="D18" s="28" t="s">
        <v>141</v>
      </c>
    </row>
    <row r="19" spans="1:4" s="33" customFormat="1" ht="11.25" customHeight="1" x14ac:dyDescent="0.2">
      <c r="A19" s="93"/>
      <c r="B19" s="35"/>
      <c r="C19" s="31" t="s">
        <v>416</v>
      </c>
      <c r="D19" s="28" t="s">
        <v>137</v>
      </c>
    </row>
    <row r="20" spans="1:4" s="33" customFormat="1" ht="11.25" customHeight="1" x14ac:dyDescent="0.2">
      <c r="A20" s="93"/>
      <c r="B20" s="35"/>
      <c r="C20" s="31" t="s">
        <v>417</v>
      </c>
      <c r="D20" s="28" t="s">
        <v>138</v>
      </c>
    </row>
    <row r="21" spans="1:4" s="33" customFormat="1" ht="11.25" customHeight="1" x14ac:dyDescent="0.2">
      <c r="A21" s="93"/>
      <c r="B21" s="34" t="s">
        <v>12</v>
      </c>
      <c r="C21" s="31" t="s">
        <v>246</v>
      </c>
      <c r="D21" s="28" t="s">
        <v>401</v>
      </c>
    </row>
    <row r="22" spans="1:4" s="33" customFormat="1" ht="11.25" customHeight="1" x14ac:dyDescent="0.2">
      <c r="A22" s="93"/>
      <c r="B22" s="35"/>
      <c r="C22" s="31" t="s">
        <v>288</v>
      </c>
      <c r="D22" s="28" t="s">
        <v>289</v>
      </c>
    </row>
    <row r="23" spans="1:4" s="33" customFormat="1" ht="11.25" customHeight="1" x14ac:dyDescent="0.2">
      <c r="A23" s="93"/>
      <c r="B23" s="35"/>
      <c r="C23" s="31" t="s">
        <v>248</v>
      </c>
      <c r="D23" s="28" t="s">
        <v>402</v>
      </c>
    </row>
    <row r="24" spans="1:4" s="33" customFormat="1" ht="11.25" customHeight="1" x14ac:dyDescent="0.2">
      <c r="A24" s="93"/>
      <c r="B24" s="35"/>
      <c r="C24" s="31" t="s">
        <v>247</v>
      </c>
      <c r="D24" s="28" t="s">
        <v>403</v>
      </c>
    </row>
    <row r="25" spans="1:4" s="33" customFormat="1" ht="11.25" customHeight="1" x14ac:dyDescent="0.2">
      <c r="A25" s="93"/>
      <c r="B25" s="35"/>
      <c r="C25" s="31" t="s">
        <v>294</v>
      </c>
      <c r="D25" s="28" t="s">
        <v>404</v>
      </c>
    </row>
    <row r="26" spans="1:4" s="33" customFormat="1" ht="11.25" customHeight="1" x14ac:dyDescent="0.2">
      <c r="A26" s="93"/>
      <c r="B26" s="35"/>
      <c r="C26" s="31" t="s">
        <v>295</v>
      </c>
      <c r="D26" s="28" t="s">
        <v>405</v>
      </c>
    </row>
    <row r="27" spans="1:4" s="33" customFormat="1" ht="11.25" customHeight="1" x14ac:dyDescent="0.2">
      <c r="A27" s="93"/>
      <c r="B27" s="35"/>
      <c r="C27" s="31" t="s">
        <v>291</v>
      </c>
      <c r="D27" s="28" t="s">
        <v>292</v>
      </c>
    </row>
    <row r="28" spans="1:4" s="33" customFormat="1" ht="11.25" customHeight="1" x14ac:dyDescent="0.2">
      <c r="A28" s="94"/>
      <c r="B28" s="35"/>
      <c r="C28" s="31" t="s">
        <v>293</v>
      </c>
      <c r="D28" s="28" t="s">
        <v>406</v>
      </c>
    </row>
    <row r="29" spans="1:4" s="33" customFormat="1" ht="11.25" customHeight="1" x14ac:dyDescent="0.2">
      <c r="A29" s="95" t="s">
        <v>480</v>
      </c>
      <c r="B29" s="26" t="s">
        <v>17</v>
      </c>
      <c r="C29" s="29" t="s">
        <v>21</v>
      </c>
      <c r="D29" s="30" t="s">
        <v>22</v>
      </c>
    </row>
    <row r="30" spans="1:4" s="33" customFormat="1" ht="11.25" customHeight="1" x14ac:dyDescent="0.2">
      <c r="A30" s="95"/>
      <c r="B30" s="28"/>
      <c r="C30" s="29" t="s">
        <v>23</v>
      </c>
      <c r="D30" s="32" t="s">
        <v>24</v>
      </c>
    </row>
    <row r="31" spans="1:4" s="33" customFormat="1" ht="11.25" customHeight="1" x14ac:dyDescent="0.2">
      <c r="A31" s="95"/>
      <c r="B31" s="28"/>
      <c r="C31" s="29" t="s">
        <v>25</v>
      </c>
      <c r="D31" s="32" t="s">
        <v>26</v>
      </c>
    </row>
    <row r="32" spans="1:4" s="33" customFormat="1" ht="11.25" customHeight="1" x14ac:dyDescent="0.2">
      <c r="A32" s="95"/>
      <c r="B32" s="28"/>
      <c r="C32" s="29" t="s">
        <v>27</v>
      </c>
      <c r="D32" s="32" t="s">
        <v>28</v>
      </c>
    </row>
    <row r="33" spans="1:4" s="33" customFormat="1" ht="11.25" customHeight="1" x14ac:dyDescent="0.2">
      <c r="A33" s="95"/>
      <c r="B33" s="28"/>
      <c r="C33" s="29" t="s">
        <v>29</v>
      </c>
      <c r="D33" s="31" t="s">
        <v>30</v>
      </c>
    </row>
    <row r="34" spans="1:4" s="33" customFormat="1" ht="11.25" customHeight="1" x14ac:dyDescent="0.2">
      <c r="A34" s="95"/>
      <c r="B34" s="28"/>
      <c r="C34" s="86" t="s">
        <v>31</v>
      </c>
      <c r="D34" s="32" t="s">
        <v>32</v>
      </c>
    </row>
    <row r="35" spans="1:4" s="33" customFormat="1" ht="11.25" customHeight="1" x14ac:dyDescent="0.2">
      <c r="A35" s="95"/>
      <c r="B35" s="28"/>
      <c r="C35" s="87"/>
      <c r="D35" s="32" t="s">
        <v>37</v>
      </c>
    </row>
    <row r="36" spans="1:4" s="33" customFormat="1" ht="11.25" customHeight="1" x14ac:dyDescent="0.2">
      <c r="A36" s="95"/>
      <c r="B36" s="28"/>
      <c r="C36" s="29" t="s">
        <v>33</v>
      </c>
      <c r="D36" s="32" t="s">
        <v>34</v>
      </c>
    </row>
    <row r="37" spans="1:4" s="33" customFormat="1" ht="11.25" customHeight="1" x14ac:dyDescent="0.2">
      <c r="A37" s="95"/>
      <c r="B37" s="28"/>
      <c r="C37" s="29" t="s">
        <v>35</v>
      </c>
      <c r="D37" s="32" t="s">
        <v>36</v>
      </c>
    </row>
    <row r="38" spans="1:4" s="33" customFormat="1" ht="11.25" customHeight="1" x14ac:dyDescent="0.2">
      <c r="A38" s="95"/>
      <c r="B38" s="28"/>
      <c r="C38" s="29" t="s">
        <v>38</v>
      </c>
      <c r="D38" s="32" t="s">
        <v>39</v>
      </c>
    </row>
    <row r="39" spans="1:4" s="33" customFormat="1" ht="11.25" customHeight="1" x14ac:dyDescent="0.2">
      <c r="A39" s="95"/>
      <c r="B39" s="28"/>
      <c r="C39" s="29" t="s">
        <v>40</v>
      </c>
      <c r="D39" s="31" t="s">
        <v>41</v>
      </c>
    </row>
    <row r="40" spans="1:4" s="33" customFormat="1" ht="11.25" customHeight="1" x14ac:dyDescent="0.2">
      <c r="A40" s="95"/>
      <c r="B40" s="28"/>
      <c r="C40" s="29" t="s">
        <v>42</v>
      </c>
      <c r="D40" s="32" t="s">
        <v>43</v>
      </c>
    </row>
    <row r="41" spans="1:4" s="33" customFormat="1" ht="11.25" customHeight="1" x14ac:dyDescent="0.2">
      <c r="A41" s="95"/>
      <c r="B41" s="28"/>
      <c r="C41" s="29" t="s">
        <v>44</v>
      </c>
      <c r="D41" s="30" t="s">
        <v>45</v>
      </c>
    </row>
    <row r="42" spans="1:4" s="33" customFormat="1" ht="11.25" customHeight="1" x14ac:dyDescent="0.2">
      <c r="A42" s="95"/>
      <c r="B42" s="28"/>
      <c r="C42" s="29" t="s">
        <v>48</v>
      </c>
      <c r="D42" s="32" t="s">
        <v>49</v>
      </c>
    </row>
    <row r="43" spans="1:4" s="33" customFormat="1" ht="11.25" customHeight="1" x14ac:dyDescent="0.2">
      <c r="A43" s="95"/>
      <c r="B43" s="28"/>
      <c r="C43" s="86" t="s">
        <v>50</v>
      </c>
      <c r="D43" s="32" t="s">
        <v>51</v>
      </c>
    </row>
    <row r="44" spans="1:4" s="33" customFormat="1" ht="11.25" customHeight="1" x14ac:dyDescent="0.2">
      <c r="A44" s="95"/>
      <c r="B44" s="28"/>
      <c r="C44" s="87"/>
      <c r="D44" s="32" t="s">
        <v>66</v>
      </c>
    </row>
    <row r="45" spans="1:4" s="33" customFormat="1" ht="11.25" customHeight="1" x14ac:dyDescent="0.2">
      <c r="A45" s="95"/>
      <c r="B45" s="28"/>
      <c r="C45" s="86" t="s">
        <v>52</v>
      </c>
      <c r="D45" s="32" t="s">
        <v>53</v>
      </c>
    </row>
    <row r="46" spans="1:4" s="33" customFormat="1" ht="11.25" customHeight="1" x14ac:dyDescent="0.2">
      <c r="A46" s="95"/>
      <c r="B46" s="28"/>
      <c r="C46" s="87"/>
      <c r="D46" s="32" t="s">
        <v>63</v>
      </c>
    </row>
    <row r="47" spans="1:4" s="33" customFormat="1" ht="11.25" customHeight="1" x14ac:dyDescent="0.2">
      <c r="A47" s="95"/>
      <c r="B47" s="28"/>
      <c r="C47" s="29" t="s">
        <v>55</v>
      </c>
      <c r="D47" s="32" t="s">
        <v>56</v>
      </c>
    </row>
    <row r="48" spans="1:4" s="33" customFormat="1" ht="11.25" customHeight="1" x14ac:dyDescent="0.2">
      <c r="A48" s="95"/>
      <c r="B48" s="28"/>
      <c r="C48" s="86" t="s">
        <v>57</v>
      </c>
      <c r="D48" s="32" t="s">
        <v>58</v>
      </c>
    </row>
    <row r="49" spans="1:4" s="33" customFormat="1" ht="11.25" customHeight="1" x14ac:dyDescent="0.2">
      <c r="A49" s="95"/>
      <c r="B49" s="28"/>
      <c r="C49" s="87"/>
      <c r="D49" s="32" t="s">
        <v>54</v>
      </c>
    </row>
    <row r="50" spans="1:4" s="33" customFormat="1" ht="11.25" customHeight="1" x14ac:dyDescent="0.2">
      <c r="A50" s="95"/>
      <c r="B50" s="28"/>
      <c r="C50" s="29" t="s">
        <v>59</v>
      </c>
      <c r="D50" s="32" t="s">
        <v>60</v>
      </c>
    </row>
    <row r="51" spans="1:4" s="33" customFormat="1" ht="11.25" customHeight="1" x14ac:dyDescent="0.2">
      <c r="A51" s="95"/>
      <c r="B51" s="28"/>
      <c r="C51" s="29" t="s">
        <v>61</v>
      </c>
      <c r="D51" s="32" t="s">
        <v>62</v>
      </c>
    </row>
    <row r="52" spans="1:4" s="33" customFormat="1" ht="11.25" customHeight="1" x14ac:dyDescent="0.2">
      <c r="A52" s="95"/>
      <c r="B52" s="28"/>
      <c r="C52" s="86" t="s">
        <v>64</v>
      </c>
      <c r="D52" s="32" t="s">
        <v>65</v>
      </c>
    </row>
    <row r="53" spans="1:4" s="33" customFormat="1" ht="11.25" customHeight="1" x14ac:dyDescent="0.2">
      <c r="A53" s="95"/>
      <c r="B53" s="28"/>
      <c r="C53" s="87"/>
      <c r="D53" s="32" t="s">
        <v>47</v>
      </c>
    </row>
    <row r="54" spans="1:4" s="33" customFormat="1" ht="11.25" customHeight="1" x14ac:dyDescent="0.2">
      <c r="A54" s="95"/>
      <c r="B54" s="28"/>
      <c r="C54" s="29" t="s">
        <v>67</v>
      </c>
      <c r="D54" s="30" t="s">
        <v>68</v>
      </c>
    </row>
    <row r="55" spans="1:4" s="33" customFormat="1" ht="11.25" customHeight="1" x14ac:dyDescent="0.2">
      <c r="A55" s="95"/>
      <c r="B55" s="28"/>
      <c r="C55" s="88" t="s">
        <v>69</v>
      </c>
      <c r="D55" s="32" t="s">
        <v>70</v>
      </c>
    </row>
    <row r="56" spans="1:4" s="33" customFormat="1" ht="11.25" customHeight="1" x14ac:dyDescent="0.2">
      <c r="A56" s="95"/>
      <c r="B56" s="28"/>
      <c r="C56" s="89"/>
      <c r="D56" s="32" t="s">
        <v>74</v>
      </c>
    </row>
    <row r="57" spans="1:4" s="33" customFormat="1" ht="11.25" customHeight="1" x14ac:dyDescent="0.2">
      <c r="A57" s="95"/>
      <c r="B57" s="28"/>
      <c r="C57" s="30" t="s">
        <v>72</v>
      </c>
      <c r="D57" s="31" t="s">
        <v>73</v>
      </c>
    </row>
    <row r="58" spans="1:4" s="33" customFormat="1" ht="11.25" customHeight="1" x14ac:dyDescent="0.2">
      <c r="A58" s="95"/>
      <c r="B58" s="28"/>
      <c r="C58" s="30" t="s">
        <v>75</v>
      </c>
      <c r="D58" s="32" t="s">
        <v>76</v>
      </c>
    </row>
    <row r="59" spans="1:4" s="33" customFormat="1" ht="11.25" customHeight="1" x14ac:dyDescent="0.2">
      <c r="A59" s="95"/>
      <c r="B59" s="28"/>
      <c r="C59" s="29" t="s">
        <v>77</v>
      </c>
      <c r="D59" s="32" t="s">
        <v>78</v>
      </c>
    </row>
    <row r="60" spans="1:4" s="33" customFormat="1" ht="11.25" customHeight="1" x14ac:dyDescent="0.2">
      <c r="A60" s="95"/>
      <c r="B60" s="28"/>
      <c r="C60" s="29" t="s">
        <v>79</v>
      </c>
      <c r="D60" s="30" t="s">
        <v>80</v>
      </c>
    </row>
    <row r="61" spans="1:4" s="33" customFormat="1" ht="11.25" customHeight="1" x14ac:dyDescent="0.2">
      <c r="A61" s="95"/>
      <c r="B61" s="28"/>
      <c r="C61" s="29" t="s">
        <v>20</v>
      </c>
      <c r="D61" s="32" t="s">
        <v>81</v>
      </c>
    </row>
    <row r="62" spans="1:4" s="33" customFormat="1" ht="11.25" customHeight="1" x14ac:dyDescent="0.2">
      <c r="A62" s="95"/>
      <c r="B62" s="28"/>
      <c r="C62" s="29" t="s">
        <v>82</v>
      </c>
      <c r="D62" s="31" t="s">
        <v>83</v>
      </c>
    </row>
    <row r="63" spans="1:4" s="33" customFormat="1" ht="11.25" customHeight="1" x14ac:dyDescent="0.2">
      <c r="A63" s="95"/>
      <c r="B63" s="28"/>
      <c r="C63" s="86" t="s">
        <v>84</v>
      </c>
      <c r="D63" s="32" t="s">
        <v>85</v>
      </c>
    </row>
    <row r="64" spans="1:4" s="33" customFormat="1" ht="11.25" customHeight="1" x14ac:dyDescent="0.2">
      <c r="A64" s="95"/>
      <c r="B64" s="28"/>
      <c r="C64" s="87"/>
      <c r="D64" s="32" t="s">
        <v>90</v>
      </c>
    </row>
    <row r="65" spans="1:4" s="33" customFormat="1" ht="11.25" customHeight="1" x14ac:dyDescent="0.2">
      <c r="A65" s="95"/>
      <c r="B65" s="28"/>
      <c r="C65" s="86" t="s">
        <v>86</v>
      </c>
      <c r="D65" s="31" t="s">
        <v>87</v>
      </c>
    </row>
    <row r="66" spans="1:4" s="33" customFormat="1" ht="11.25" customHeight="1" x14ac:dyDescent="0.2">
      <c r="A66" s="95"/>
      <c r="B66" s="28"/>
      <c r="C66" s="87"/>
      <c r="D66" s="31" t="s">
        <v>71</v>
      </c>
    </row>
    <row r="67" spans="1:4" s="33" customFormat="1" ht="11.25" customHeight="1" x14ac:dyDescent="0.2">
      <c r="A67" s="95"/>
      <c r="B67" s="28"/>
      <c r="C67" s="29" t="s">
        <v>88</v>
      </c>
      <c r="D67" s="31" t="s">
        <v>89</v>
      </c>
    </row>
    <row r="68" spans="1:4" s="33" customFormat="1" ht="11.25" customHeight="1" x14ac:dyDescent="0.2">
      <c r="A68" s="95"/>
      <c r="B68" s="28"/>
      <c r="C68" s="29" t="s">
        <v>91</v>
      </c>
      <c r="D68" s="30" t="s">
        <v>92</v>
      </c>
    </row>
    <row r="69" spans="1:4" s="33" customFormat="1" ht="11.25" customHeight="1" x14ac:dyDescent="0.2">
      <c r="A69" s="95"/>
      <c r="B69" s="28"/>
      <c r="C69" s="86" t="s">
        <v>93</v>
      </c>
      <c r="D69" s="32" t="s">
        <v>94</v>
      </c>
    </row>
    <row r="70" spans="1:4" s="33" customFormat="1" ht="11.25" customHeight="1" x14ac:dyDescent="0.2">
      <c r="A70" s="95"/>
      <c r="B70" s="28"/>
      <c r="C70" s="87"/>
      <c r="D70" s="31" t="s">
        <v>98</v>
      </c>
    </row>
    <row r="71" spans="1:4" s="33" customFormat="1" ht="11.25" customHeight="1" x14ac:dyDescent="0.2">
      <c r="A71" s="95"/>
      <c r="B71" s="28"/>
      <c r="C71" s="86" t="s">
        <v>95</v>
      </c>
      <c r="D71" s="31" t="s">
        <v>96</v>
      </c>
    </row>
    <row r="72" spans="1:4" s="33" customFormat="1" ht="11.25" customHeight="1" x14ac:dyDescent="0.2">
      <c r="A72" s="95"/>
      <c r="B72" s="28"/>
      <c r="C72" s="87"/>
      <c r="D72" s="32" t="s">
        <v>97</v>
      </c>
    </row>
    <row r="73" spans="1:4" s="33" customFormat="1" ht="11.25" customHeight="1" x14ac:dyDescent="0.2">
      <c r="A73" s="95"/>
      <c r="B73" s="28"/>
      <c r="C73" s="29" t="s">
        <v>99</v>
      </c>
      <c r="D73" s="31" t="s">
        <v>100</v>
      </c>
    </row>
    <row r="74" spans="1:4" s="33" customFormat="1" ht="11.25" customHeight="1" x14ac:dyDescent="0.2">
      <c r="A74" s="92" t="s">
        <v>481</v>
      </c>
      <c r="B74" s="26" t="s">
        <v>14</v>
      </c>
      <c r="C74" s="45" t="s">
        <v>433</v>
      </c>
      <c r="D74" s="45" t="s">
        <v>190</v>
      </c>
    </row>
    <row r="75" spans="1:4" s="33" customFormat="1" ht="11.25" customHeight="1" x14ac:dyDescent="0.2">
      <c r="A75" s="93"/>
      <c r="B75" s="28"/>
      <c r="C75" s="45" t="s">
        <v>191</v>
      </c>
      <c r="D75" s="45" t="s">
        <v>192</v>
      </c>
    </row>
    <row r="76" spans="1:4" s="33" customFormat="1" ht="11.25" customHeight="1" x14ac:dyDescent="0.2">
      <c r="A76" s="93"/>
      <c r="B76" s="28"/>
      <c r="C76" s="45" t="s">
        <v>193</v>
      </c>
      <c r="D76" s="45" t="s">
        <v>194</v>
      </c>
    </row>
    <row r="77" spans="1:4" s="33" customFormat="1" ht="11.25" customHeight="1" x14ac:dyDescent="0.2">
      <c r="A77" s="93"/>
      <c r="B77" s="28"/>
      <c r="C77" s="45" t="s">
        <v>195</v>
      </c>
      <c r="D77" s="45" t="s">
        <v>196</v>
      </c>
    </row>
    <row r="78" spans="1:4" s="33" customFormat="1" ht="11.25" customHeight="1" x14ac:dyDescent="0.2">
      <c r="A78" s="93"/>
      <c r="B78" s="28"/>
      <c r="C78" s="45" t="s">
        <v>197</v>
      </c>
      <c r="D78" s="45" t="s">
        <v>198</v>
      </c>
    </row>
    <row r="79" spans="1:4" s="33" customFormat="1" ht="11.25" customHeight="1" x14ac:dyDescent="0.2">
      <c r="A79" s="93"/>
      <c r="B79" s="28"/>
      <c r="C79" s="45" t="s">
        <v>199</v>
      </c>
      <c r="D79" s="45" t="s">
        <v>200</v>
      </c>
    </row>
    <row r="80" spans="1:4" s="33" customFormat="1" ht="11.25" customHeight="1" x14ac:dyDescent="0.2">
      <c r="A80" s="93"/>
      <c r="B80" s="28"/>
      <c r="C80" s="45" t="s">
        <v>201</v>
      </c>
      <c r="D80" s="45" t="s">
        <v>202</v>
      </c>
    </row>
    <row r="81" spans="1:4" s="33" customFormat="1" ht="11.25" customHeight="1" x14ac:dyDescent="0.2">
      <c r="A81" s="93"/>
      <c r="B81" s="28"/>
      <c r="C81" s="45" t="s">
        <v>203</v>
      </c>
      <c r="D81" s="45" t="s">
        <v>434</v>
      </c>
    </row>
    <row r="82" spans="1:4" s="33" customFormat="1" ht="11.25" customHeight="1" x14ac:dyDescent="0.2">
      <c r="A82" s="93"/>
      <c r="B82" s="28"/>
      <c r="C82" s="45" t="s">
        <v>204</v>
      </c>
      <c r="D82" s="45" t="s">
        <v>205</v>
      </c>
    </row>
    <row r="83" spans="1:4" s="33" customFormat="1" ht="11.25" customHeight="1" x14ac:dyDescent="0.2">
      <c r="A83" s="93"/>
      <c r="B83" s="28"/>
      <c r="C83" s="45" t="s">
        <v>206</v>
      </c>
      <c r="D83" s="45" t="s">
        <v>207</v>
      </c>
    </row>
    <row r="84" spans="1:4" s="33" customFormat="1" ht="11.25" customHeight="1" x14ac:dyDescent="0.2">
      <c r="A84" s="93"/>
      <c r="B84" s="28"/>
      <c r="C84" s="45" t="s">
        <v>208</v>
      </c>
      <c r="D84" s="45" t="s">
        <v>435</v>
      </c>
    </row>
    <row r="85" spans="1:4" s="33" customFormat="1" ht="11.25" customHeight="1" x14ac:dyDescent="0.2">
      <c r="A85" s="93"/>
      <c r="B85" s="28"/>
      <c r="C85" s="45" t="s">
        <v>209</v>
      </c>
      <c r="D85" s="45" t="s">
        <v>210</v>
      </c>
    </row>
    <row r="86" spans="1:4" s="33" customFormat="1" ht="11.25" customHeight="1" x14ac:dyDescent="0.2">
      <c r="A86" s="93"/>
      <c r="B86" s="28"/>
      <c r="C86" s="45" t="s">
        <v>211</v>
      </c>
      <c r="D86" s="45" t="s">
        <v>436</v>
      </c>
    </row>
    <row r="87" spans="1:4" s="33" customFormat="1" ht="11.25" customHeight="1" x14ac:dyDescent="0.2">
      <c r="A87" s="93"/>
      <c r="B87" s="28"/>
      <c r="C87" s="45" t="s">
        <v>437</v>
      </c>
      <c r="D87" s="45" t="s">
        <v>438</v>
      </c>
    </row>
    <row r="88" spans="1:4" s="33" customFormat="1" ht="11.25" customHeight="1" x14ac:dyDescent="0.2">
      <c r="A88" s="93"/>
      <c r="B88" s="28"/>
      <c r="C88" s="45" t="s">
        <v>212</v>
      </c>
      <c r="D88" s="45" t="s">
        <v>213</v>
      </c>
    </row>
    <row r="89" spans="1:4" s="33" customFormat="1" ht="11.25" customHeight="1" x14ac:dyDescent="0.2">
      <c r="A89" s="93"/>
      <c r="B89" s="28"/>
      <c r="C89" s="45" t="s">
        <v>214</v>
      </c>
      <c r="D89" s="45" t="s">
        <v>439</v>
      </c>
    </row>
    <row r="90" spans="1:4" s="33" customFormat="1" ht="11.25" customHeight="1" x14ac:dyDescent="0.2">
      <c r="A90" s="93"/>
      <c r="B90" s="28"/>
      <c r="C90" s="45" t="s">
        <v>215</v>
      </c>
      <c r="D90" s="45" t="s">
        <v>216</v>
      </c>
    </row>
    <row r="91" spans="1:4" s="33" customFormat="1" ht="11.25" customHeight="1" x14ac:dyDescent="0.2">
      <c r="A91" s="93"/>
      <c r="B91" s="28"/>
      <c r="C91" s="45" t="s">
        <v>217</v>
      </c>
      <c r="D91" s="45" t="s">
        <v>218</v>
      </c>
    </row>
    <row r="92" spans="1:4" s="33" customFormat="1" ht="11.25" customHeight="1" x14ac:dyDescent="0.2">
      <c r="A92" s="93"/>
      <c r="B92" s="28"/>
      <c r="C92" s="45" t="s">
        <v>219</v>
      </c>
      <c r="D92" s="45" t="s">
        <v>220</v>
      </c>
    </row>
    <row r="93" spans="1:4" s="33" customFormat="1" ht="11.25" customHeight="1" x14ac:dyDescent="0.2">
      <c r="A93" s="93"/>
      <c r="B93" s="28"/>
      <c r="C93" s="45" t="s">
        <v>221</v>
      </c>
      <c r="D93" s="45" t="s">
        <v>222</v>
      </c>
    </row>
    <row r="94" spans="1:4" s="33" customFormat="1" ht="11.25" customHeight="1" x14ac:dyDescent="0.2">
      <c r="A94" s="93"/>
      <c r="B94" s="28"/>
      <c r="C94" s="45" t="s">
        <v>223</v>
      </c>
      <c r="D94" s="45" t="s">
        <v>224</v>
      </c>
    </row>
    <row r="95" spans="1:4" s="33" customFormat="1" ht="11.25" customHeight="1" x14ac:dyDescent="0.2">
      <c r="A95" s="93"/>
      <c r="B95" s="28"/>
      <c r="C95" s="45" t="s">
        <v>225</v>
      </c>
      <c r="D95" s="45" t="s">
        <v>226</v>
      </c>
    </row>
    <row r="96" spans="1:4" s="33" customFormat="1" ht="11.25" customHeight="1" x14ac:dyDescent="0.2">
      <c r="A96" s="93"/>
      <c r="B96" s="28"/>
      <c r="C96" s="45" t="s">
        <v>227</v>
      </c>
      <c r="D96" s="45" t="s">
        <v>228</v>
      </c>
    </row>
    <row r="97" spans="1:4" s="33" customFormat="1" ht="11.25" customHeight="1" x14ac:dyDescent="0.2">
      <c r="A97" s="93"/>
      <c r="B97" s="26" t="s">
        <v>18</v>
      </c>
      <c r="C97" s="28" t="s">
        <v>424</v>
      </c>
      <c r="D97" s="39" t="s">
        <v>296</v>
      </c>
    </row>
    <row r="98" spans="1:4" s="33" customFormat="1" ht="11.25" customHeight="1" x14ac:dyDescent="0.2">
      <c r="A98" s="93"/>
      <c r="B98" s="28"/>
      <c r="C98" s="28" t="s">
        <v>425</v>
      </c>
      <c r="D98" s="39" t="s">
        <v>426</v>
      </c>
    </row>
    <row r="99" spans="1:4" s="33" customFormat="1" ht="11.25" customHeight="1" x14ac:dyDescent="0.2">
      <c r="A99" s="93"/>
      <c r="B99" s="28"/>
      <c r="C99" s="28" t="s">
        <v>297</v>
      </c>
      <c r="D99" s="39" t="s">
        <v>298</v>
      </c>
    </row>
    <row r="100" spans="1:4" s="33" customFormat="1" ht="11.25" customHeight="1" x14ac:dyDescent="0.2">
      <c r="A100" s="93"/>
      <c r="B100" s="26" t="s">
        <v>15</v>
      </c>
      <c r="C100" s="27" t="s">
        <v>472</v>
      </c>
      <c r="D100" s="27" t="s">
        <v>107</v>
      </c>
    </row>
    <row r="101" spans="1:4" s="33" customFormat="1" ht="11.25" customHeight="1" x14ac:dyDescent="0.2">
      <c r="A101" s="93"/>
      <c r="B101" s="27"/>
      <c r="C101" s="28" t="s">
        <v>103</v>
      </c>
      <c r="D101" s="28" t="s">
        <v>104</v>
      </c>
    </row>
    <row r="102" spans="1:4" s="33" customFormat="1" ht="11.25" customHeight="1" x14ac:dyDescent="0.2">
      <c r="A102" s="93"/>
      <c r="B102" s="27"/>
      <c r="C102" s="28" t="s">
        <v>105</v>
      </c>
      <c r="D102" s="28" t="s">
        <v>106</v>
      </c>
    </row>
    <row r="103" spans="1:4" s="33" customFormat="1" ht="11.25" customHeight="1" x14ac:dyDescent="0.2">
      <c r="A103" s="93"/>
      <c r="B103" s="27"/>
      <c r="C103" s="28" t="s">
        <v>108</v>
      </c>
      <c r="D103" s="28" t="s">
        <v>109</v>
      </c>
    </row>
    <row r="104" spans="1:4" s="33" customFormat="1" ht="11.25" customHeight="1" x14ac:dyDescent="0.2">
      <c r="A104" s="93"/>
      <c r="B104" s="27"/>
      <c r="C104" s="28" t="s">
        <v>418</v>
      </c>
      <c r="D104" s="28" t="s">
        <v>419</v>
      </c>
    </row>
    <row r="105" spans="1:4" s="33" customFormat="1" ht="11.25" customHeight="1" x14ac:dyDescent="0.2">
      <c r="A105" s="93"/>
      <c r="B105" s="27"/>
      <c r="C105" s="28" t="s">
        <v>116</v>
      </c>
      <c r="D105" s="28" t="s">
        <v>117</v>
      </c>
    </row>
    <row r="106" spans="1:4" s="33" customFormat="1" ht="11.25" customHeight="1" x14ac:dyDescent="0.2">
      <c r="A106" s="93"/>
      <c r="B106" s="27"/>
      <c r="C106" s="28" t="s">
        <v>101</v>
      </c>
      <c r="D106" s="28" t="s">
        <v>102</v>
      </c>
    </row>
    <row r="107" spans="1:4" s="33" customFormat="1" ht="11.25" customHeight="1" x14ac:dyDescent="0.2">
      <c r="A107" s="93"/>
      <c r="B107" s="27"/>
      <c r="C107" s="28" t="s">
        <v>110</v>
      </c>
      <c r="D107" s="28" t="s">
        <v>111</v>
      </c>
    </row>
    <row r="108" spans="1:4" s="33" customFormat="1" ht="11.25" customHeight="1" x14ac:dyDescent="0.2">
      <c r="A108" s="93"/>
      <c r="B108" s="27"/>
      <c r="C108" s="28" t="s">
        <v>114</v>
      </c>
      <c r="D108" s="28" t="s">
        <v>115</v>
      </c>
    </row>
    <row r="109" spans="1:4" s="33" customFormat="1" ht="11.25" customHeight="1" x14ac:dyDescent="0.2">
      <c r="A109" s="93"/>
      <c r="B109" s="27"/>
      <c r="C109" s="28" t="s">
        <v>420</v>
      </c>
      <c r="D109" s="28" t="s">
        <v>113</v>
      </c>
    </row>
    <row r="110" spans="1:4" s="33" customFormat="1" ht="11.25" customHeight="1" x14ac:dyDescent="0.2">
      <c r="A110" s="93"/>
      <c r="B110" s="27"/>
      <c r="C110" s="28" t="s">
        <v>112</v>
      </c>
      <c r="D110" s="28" t="s">
        <v>421</v>
      </c>
    </row>
    <row r="111" spans="1:4" s="33" customFormat="1" ht="11.25" customHeight="1" x14ac:dyDescent="0.2">
      <c r="A111" s="93"/>
      <c r="B111" s="69" t="s">
        <v>12</v>
      </c>
      <c r="C111" s="28" t="s">
        <v>283</v>
      </c>
      <c r="D111" s="28" t="s">
        <v>349</v>
      </c>
    </row>
    <row r="112" spans="1:4" s="33" customFormat="1" ht="11.25" customHeight="1" x14ac:dyDescent="0.2">
      <c r="A112" s="93"/>
      <c r="B112" s="27"/>
      <c r="C112" s="28" t="s">
        <v>229</v>
      </c>
      <c r="D112" s="28" t="s">
        <v>350</v>
      </c>
    </row>
    <row r="113" spans="1:4" s="33" customFormat="1" ht="11.25" customHeight="1" x14ac:dyDescent="0.2">
      <c r="A113" s="93"/>
      <c r="B113" s="27"/>
      <c r="C113" s="28" t="s">
        <v>440</v>
      </c>
      <c r="D113" s="28" t="s">
        <v>441</v>
      </c>
    </row>
    <row r="114" spans="1:4" s="33" customFormat="1" ht="11.25" customHeight="1" x14ac:dyDescent="0.2">
      <c r="A114" s="93"/>
      <c r="B114" s="27"/>
      <c r="C114" s="28" t="s">
        <v>279</v>
      </c>
      <c r="D114" s="28" t="s">
        <v>351</v>
      </c>
    </row>
    <row r="115" spans="1:4" s="33" customFormat="1" ht="11.25" customHeight="1" x14ac:dyDescent="0.2">
      <c r="A115" s="93"/>
      <c r="B115" s="27"/>
      <c r="C115" s="28" t="s">
        <v>280</v>
      </c>
      <c r="D115" s="28" t="s">
        <v>281</v>
      </c>
    </row>
    <row r="116" spans="1:4" s="33" customFormat="1" ht="11.25" customHeight="1" x14ac:dyDescent="0.2">
      <c r="A116" s="93"/>
      <c r="B116" s="27"/>
      <c r="C116" s="28" t="s">
        <v>442</v>
      </c>
      <c r="D116" s="28" t="s">
        <v>443</v>
      </c>
    </row>
    <row r="117" spans="1:4" s="33" customFormat="1" ht="11.25" customHeight="1" x14ac:dyDescent="0.2">
      <c r="A117" s="93"/>
      <c r="B117" s="27"/>
      <c r="C117" s="28" t="s">
        <v>46</v>
      </c>
      <c r="D117" s="28" t="s">
        <v>352</v>
      </c>
    </row>
    <row r="118" spans="1:4" s="33" customFormat="1" ht="11.25" customHeight="1" x14ac:dyDescent="0.2">
      <c r="A118" s="93"/>
      <c r="B118" s="27"/>
      <c r="C118" s="28" t="s">
        <v>237</v>
      </c>
      <c r="D118" s="28" t="s">
        <v>353</v>
      </c>
    </row>
    <row r="119" spans="1:4" s="33" customFormat="1" ht="11.25" customHeight="1" x14ac:dyDescent="0.2">
      <c r="A119" s="93"/>
      <c r="B119" s="27"/>
      <c r="C119" s="28" t="s">
        <v>354</v>
      </c>
      <c r="D119" s="28" t="s">
        <v>238</v>
      </c>
    </row>
    <row r="120" spans="1:4" s="33" customFormat="1" ht="11.25" customHeight="1" x14ac:dyDescent="0.2">
      <c r="A120" s="93"/>
      <c r="B120" s="27"/>
      <c r="C120" s="28" t="s">
        <v>233</v>
      </c>
      <c r="D120" s="28" t="s">
        <v>234</v>
      </c>
    </row>
    <row r="121" spans="1:4" s="33" customFormat="1" ht="11.25" customHeight="1" x14ac:dyDescent="0.2">
      <c r="A121" s="93"/>
      <c r="B121" s="27"/>
      <c r="C121" s="28" t="s">
        <v>256</v>
      </c>
      <c r="D121" s="28" t="s">
        <v>444</v>
      </c>
    </row>
    <row r="122" spans="1:4" s="33" customFormat="1" ht="11.25" customHeight="1" x14ac:dyDescent="0.2">
      <c r="A122" s="93"/>
      <c r="B122" s="27"/>
      <c r="C122" s="28" t="s">
        <v>256</v>
      </c>
      <c r="D122" s="28" t="s">
        <v>355</v>
      </c>
    </row>
    <row r="123" spans="1:4" s="33" customFormat="1" ht="11.25" customHeight="1" x14ac:dyDescent="0.2">
      <c r="A123" s="93"/>
      <c r="B123" s="27"/>
      <c r="C123" s="28" t="s">
        <v>230</v>
      </c>
      <c r="D123" s="28" t="s">
        <v>356</v>
      </c>
    </row>
    <row r="124" spans="1:4" s="33" customFormat="1" ht="11.25" customHeight="1" x14ac:dyDescent="0.2">
      <c r="A124" s="93"/>
      <c r="B124" s="27"/>
      <c r="C124" s="28" t="s">
        <v>266</v>
      </c>
      <c r="D124" s="28" t="s">
        <v>357</v>
      </c>
    </row>
    <row r="125" spans="1:4" s="33" customFormat="1" ht="11.25" customHeight="1" x14ac:dyDescent="0.2">
      <c r="A125" s="93"/>
      <c r="B125" s="27"/>
      <c r="C125" s="28" t="s">
        <v>445</v>
      </c>
      <c r="D125" s="28" t="s">
        <v>446</v>
      </c>
    </row>
    <row r="126" spans="1:4" s="33" customFormat="1" ht="11.25" customHeight="1" x14ac:dyDescent="0.2">
      <c r="A126" s="93"/>
      <c r="B126" s="27"/>
      <c r="C126" s="28" t="s">
        <v>276</v>
      </c>
      <c r="D126" s="28" t="s">
        <v>358</v>
      </c>
    </row>
    <row r="127" spans="1:4" s="33" customFormat="1" ht="11.25" customHeight="1" x14ac:dyDescent="0.2">
      <c r="A127" s="93"/>
      <c r="B127" s="27"/>
      <c r="C127" s="28" t="s">
        <v>359</v>
      </c>
      <c r="D127" s="28" t="s">
        <v>252</v>
      </c>
    </row>
    <row r="128" spans="1:4" s="33" customFormat="1" ht="11.25" customHeight="1" x14ac:dyDescent="0.2">
      <c r="A128" s="93"/>
      <c r="B128" s="27"/>
      <c r="C128" s="28" t="s">
        <v>263</v>
      </c>
      <c r="D128" s="28" t="s">
        <v>360</v>
      </c>
    </row>
    <row r="129" spans="1:4" s="33" customFormat="1" ht="11.25" customHeight="1" x14ac:dyDescent="0.2">
      <c r="A129" s="93"/>
      <c r="B129" s="27"/>
      <c r="C129" s="28" t="s">
        <v>285</v>
      </c>
      <c r="D129" s="28" t="s">
        <v>361</v>
      </c>
    </row>
    <row r="130" spans="1:4" s="33" customFormat="1" ht="11.25" customHeight="1" x14ac:dyDescent="0.2">
      <c r="A130" s="93"/>
      <c r="B130" s="27"/>
      <c r="C130" s="28" t="s">
        <v>270</v>
      </c>
      <c r="D130" s="28" t="s">
        <v>362</v>
      </c>
    </row>
    <row r="131" spans="1:4" s="33" customFormat="1" ht="11.25" customHeight="1" x14ac:dyDescent="0.2">
      <c r="A131" s="93"/>
      <c r="B131" s="27"/>
      <c r="C131" s="28" t="s">
        <v>363</v>
      </c>
      <c r="D131" s="28" t="s">
        <v>265</v>
      </c>
    </row>
    <row r="132" spans="1:4" s="33" customFormat="1" ht="11.25" customHeight="1" x14ac:dyDescent="0.2">
      <c r="A132" s="93"/>
      <c r="B132" s="27"/>
      <c r="C132" s="28" t="s">
        <v>243</v>
      </c>
      <c r="D132" s="28" t="s">
        <v>364</v>
      </c>
    </row>
    <row r="133" spans="1:4" s="33" customFormat="1" ht="11.25" customHeight="1" x14ac:dyDescent="0.2">
      <c r="A133" s="93"/>
      <c r="B133" s="27"/>
      <c r="C133" s="28" t="s">
        <v>286</v>
      </c>
      <c r="D133" s="28" t="s">
        <v>365</v>
      </c>
    </row>
    <row r="134" spans="1:4" s="33" customFormat="1" ht="11.25" customHeight="1" x14ac:dyDescent="0.2">
      <c r="A134" s="93"/>
      <c r="B134" s="27"/>
      <c r="C134" s="28" t="s">
        <v>133</v>
      </c>
      <c r="D134" s="28" t="s">
        <v>366</v>
      </c>
    </row>
    <row r="135" spans="1:4" s="33" customFormat="1" ht="11.25" customHeight="1" x14ac:dyDescent="0.2">
      <c r="A135" s="93"/>
      <c r="B135" s="27"/>
      <c r="C135" s="28" t="s">
        <v>367</v>
      </c>
      <c r="D135" s="28" t="s">
        <v>244</v>
      </c>
    </row>
    <row r="136" spans="1:4" s="33" customFormat="1" ht="11.25" customHeight="1" x14ac:dyDescent="0.2">
      <c r="A136" s="93"/>
      <c r="B136" s="27"/>
      <c r="C136" s="28" t="s">
        <v>368</v>
      </c>
      <c r="D136" s="28" t="s">
        <v>447</v>
      </c>
    </row>
    <row r="137" spans="1:4" s="33" customFormat="1" ht="11.25" customHeight="1" x14ac:dyDescent="0.2">
      <c r="A137" s="93"/>
      <c r="B137" s="27"/>
      <c r="C137" s="28" t="s">
        <v>369</v>
      </c>
      <c r="D137" s="28" t="s">
        <v>262</v>
      </c>
    </row>
    <row r="138" spans="1:4" s="33" customFormat="1" ht="11.25" customHeight="1" x14ac:dyDescent="0.2">
      <c r="A138" s="93"/>
      <c r="B138" s="27"/>
      <c r="C138" s="28" t="s">
        <v>269</v>
      </c>
      <c r="D138" s="28" t="s">
        <v>370</v>
      </c>
    </row>
    <row r="139" spans="1:4" s="33" customFormat="1" ht="11.25" customHeight="1" x14ac:dyDescent="0.2">
      <c r="A139" s="93"/>
      <c r="B139" s="27"/>
      <c r="C139" s="28" t="s">
        <v>241</v>
      </c>
      <c r="D139" s="28" t="s">
        <v>371</v>
      </c>
    </row>
    <row r="140" spans="1:4" s="33" customFormat="1" ht="11.25" customHeight="1" x14ac:dyDescent="0.2">
      <c r="A140" s="93"/>
      <c r="B140" s="27"/>
      <c r="C140" s="28" t="s">
        <v>261</v>
      </c>
      <c r="D140" s="28" t="s">
        <v>372</v>
      </c>
    </row>
    <row r="141" spans="1:4" s="33" customFormat="1" ht="11.25" customHeight="1" x14ac:dyDescent="0.2">
      <c r="A141" s="93"/>
      <c r="B141" s="27"/>
      <c r="C141" s="28" t="s">
        <v>373</v>
      </c>
      <c r="D141" s="28" t="s">
        <v>267</v>
      </c>
    </row>
    <row r="142" spans="1:4" s="33" customFormat="1" ht="11.25" customHeight="1" x14ac:dyDescent="0.2">
      <c r="A142" s="93"/>
      <c r="B142" s="27"/>
      <c r="C142" s="28" t="s">
        <v>249</v>
      </c>
      <c r="D142" s="28" t="s">
        <v>374</v>
      </c>
    </row>
    <row r="143" spans="1:4" s="33" customFormat="1" ht="11.25" customHeight="1" x14ac:dyDescent="0.2">
      <c r="A143" s="93"/>
      <c r="B143" s="27"/>
      <c r="C143" s="28" t="s">
        <v>284</v>
      </c>
      <c r="D143" s="28" t="s">
        <v>375</v>
      </c>
    </row>
    <row r="144" spans="1:4" s="33" customFormat="1" ht="11.25" customHeight="1" x14ac:dyDescent="0.2">
      <c r="A144" s="93"/>
      <c r="B144" s="27"/>
      <c r="C144" s="28" t="s">
        <v>376</v>
      </c>
      <c r="D144" s="28" t="s">
        <v>240</v>
      </c>
    </row>
    <row r="145" spans="1:4" s="33" customFormat="1" ht="11.25" customHeight="1" x14ac:dyDescent="0.2">
      <c r="A145" s="93"/>
      <c r="B145" s="27"/>
      <c r="C145" s="28" t="s">
        <v>377</v>
      </c>
      <c r="D145" s="28" t="s">
        <v>257</v>
      </c>
    </row>
    <row r="146" spans="1:4" s="33" customFormat="1" ht="11.25" customHeight="1" x14ac:dyDescent="0.2">
      <c r="A146" s="93"/>
      <c r="B146" s="27"/>
      <c r="C146" s="28" t="s">
        <v>232</v>
      </c>
      <c r="D146" s="28" t="s">
        <v>378</v>
      </c>
    </row>
    <row r="147" spans="1:4" s="33" customFormat="1" ht="11.25" customHeight="1" x14ac:dyDescent="0.2">
      <c r="A147" s="93"/>
      <c r="B147" s="27"/>
      <c r="C147" s="28" t="s">
        <v>250</v>
      </c>
      <c r="D147" s="28" t="s">
        <v>379</v>
      </c>
    </row>
    <row r="148" spans="1:4" s="33" customFormat="1" ht="11.25" customHeight="1" x14ac:dyDescent="0.2">
      <c r="A148" s="93"/>
      <c r="B148" s="27"/>
      <c r="C148" s="28" t="s">
        <v>380</v>
      </c>
      <c r="D148" s="28" t="s">
        <v>264</v>
      </c>
    </row>
    <row r="149" spans="1:4" s="33" customFormat="1" ht="11.25" customHeight="1" x14ac:dyDescent="0.2">
      <c r="A149" s="93"/>
      <c r="B149" s="27"/>
      <c r="C149" s="28" t="s">
        <v>381</v>
      </c>
      <c r="D149" s="28" t="s">
        <v>260</v>
      </c>
    </row>
    <row r="150" spans="1:4" s="33" customFormat="1" ht="11.25" customHeight="1" x14ac:dyDescent="0.2">
      <c r="A150" s="93"/>
      <c r="B150" s="27"/>
      <c r="C150" s="28" t="s">
        <v>282</v>
      </c>
      <c r="D150" s="28" t="s">
        <v>382</v>
      </c>
    </row>
    <row r="151" spans="1:4" s="33" customFormat="1" ht="11.25" customHeight="1" x14ac:dyDescent="0.2">
      <c r="A151" s="93"/>
      <c r="B151" s="27"/>
      <c r="C151" s="28" t="s">
        <v>277</v>
      </c>
      <c r="D151" s="28" t="s">
        <v>383</v>
      </c>
    </row>
    <row r="152" spans="1:4" s="33" customFormat="1" ht="11.25" customHeight="1" x14ac:dyDescent="0.2">
      <c r="A152" s="93"/>
      <c r="B152" s="27"/>
      <c r="C152" s="28" t="s">
        <v>236</v>
      </c>
      <c r="D152" s="28" t="s">
        <v>448</v>
      </c>
    </row>
    <row r="153" spans="1:4" s="33" customFormat="1" ht="11.25" customHeight="1" x14ac:dyDescent="0.2">
      <c r="A153" s="93"/>
      <c r="B153" s="27"/>
      <c r="C153" s="28" t="s">
        <v>384</v>
      </c>
      <c r="D153" s="28" t="s">
        <v>258</v>
      </c>
    </row>
    <row r="154" spans="1:4" s="33" customFormat="1" ht="11.25" customHeight="1" x14ac:dyDescent="0.2">
      <c r="A154" s="93"/>
      <c r="B154" s="27"/>
      <c r="C154" s="28" t="s">
        <v>251</v>
      </c>
      <c r="D154" s="28" t="s">
        <v>385</v>
      </c>
    </row>
    <row r="155" spans="1:4" s="33" customFormat="1" ht="11.25" customHeight="1" x14ac:dyDescent="0.2">
      <c r="A155" s="93"/>
      <c r="B155" s="27"/>
      <c r="C155" s="28" t="s">
        <v>231</v>
      </c>
      <c r="D155" s="28" t="s">
        <v>386</v>
      </c>
    </row>
    <row r="156" spans="1:4" s="33" customFormat="1" ht="11.25" customHeight="1" x14ac:dyDescent="0.2">
      <c r="A156" s="93"/>
      <c r="B156" s="27"/>
      <c r="C156" s="28" t="s">
        <v>471</v>
      </c>
      <c r="D156" s="28" t="s">
        <v>449</v>
      </c>
    </row>
    <row r="157" spans="1:4" s="33" customFormat="1" ht="11.25" customHeight="1" x14ac:dyDescent="0.2">
      <c r="A157" s="93"/>
      <c r="B157" s="27"/>
      <c r="C157" s="28" t="s">
        <v>387</v>
      </c>
      <c r="D157" s="28" t="s">
        <v>255</v>
      </c>
    </row>
    <row r="158" spans="1:4" s="33" customFormat="1" ht="11.25" customHeight="1" x14ac:dyDescent="0.2">
      <c r="A158" s="93"/>
      <c r="B158" s="27"/>
      <c r="C158" s="28" t="s">
        <v>235</v>
      </c>
      <c r="D158" s="28" t="s">
        <v>388</v>
      </c>
    </row>
    <row r="159" spans="1:4" s="33" customFormat="1" ht="11.25" customHeight="1" x14ac:dyDescent="0.2">
      <c r="A159" s="93"/>
      <c r="B159" s="27"/>
      <c r="C159" s="28" t="s">
        <v>278</v>
      </c>
      <c r="D159" s="28" t="s">
        <v>389</v>
      </c>
    </row>
    <row r="160" spans="1:4" s="33" customFormat="1" ht="11.25" customHeight="1" x14ac:dyDescent="0.2">
      <c r="A160" s="93"/>
      <c r="B160" s="27"/>
      <c r="C160" s="28" t="s">
        <v>253</v>
      </c>
      <c r="D160" s="28" t="s">
        <v>390</v>
      </c>
    </row>
    <row r="161" spans="1:4" s="33" customFormat="1" ht="11.25" customHeight="1" x14ac:dyDescent="0.2">
      <c r="A161" s="93"/>
      <c r="B161" s="27"/>
      <c r="C161" s="28" t="s">
        <v>391</v>
      </c>
      <c r="D161" s="28" t="s">
        <v>259</v>
      </c>
    </row>
    <row r="162" spans="1:4" s="33" customFormat="1" ht="11.25" customHeight="1" x14ac:dyDescent="0.2">
      <c r="A162" s="93"/>
      <c r="B162" s="27"/>
      <c r="C162" s="28" t="s">
        <v>254</v>
      </c>
      <c r="D162" s="28" t="s">
        <v>450</v>
      </c>
    </row>
    <row r="163" spans="1:4" s="33" customFormat="1" ht="11.25" customHeight="1" x14ac:dyDescent="0.2">
      <c r="A163" s="93"/>
      <c r="B163" s="27"/>
      <c r="C163" s="28" t="s">
        <v>268</v>
      </c>
      <c r="D163" s="28" t="s">
        <v>392</v>
      </c>
    </row>
    <row r="164" spans="1:4" s="33" customFormat="1" ht="11.25" customHeight="1" x14ac:dyDescent="0.2">
      <c r="A164" s="93"/>
      <c r="B164" s="27"/>
      <c r="C164" s="28" t="s">
        <v>271</v>
      </c>
      <c r="D164" s="28" t="s">
        <v>393</v>
      </c>
    </row>
    <row r="165" spans="1:4" s="33" customFormat="1" ht="11.25" customHeight="1" x14ac:dyDescent="0.2">
      <c r="A165" s="93"/>
      <c r="B165" s="27"/>
      <c r="C165" s="28" t="s">
        <v>287</v>
      </c>
      <c r="D165" s="28" t="s">
        <v>394</v>
      </c>
    </row>
    <row r="166" spans="1:4" s="33" customFormat="1" ht="11.25" customHeight="1" x14ac:dyDescent="0.2">
      <c r="A166" s="93"/>
      <c r="B166" s="27"/>
      <c r="C166" s="28" t="s">
        <v>273</v>
      </c>
      <c r="D166" s="28" t="s">
        <v>395</v>
      </c>
    </row>
    <row r="167" spans="1:4" s="33" customFormat="1" ht="11.25" customHeight="1" x14ac:dyDescent="0.2">
      <c r="A167" s="93"/>
      <c r="B167" s="27"/>
      <c r="C167" s="28" t="s">
        <v>451</v>
      </c>
      <c r="D167" s="28" t="s">
        <v>452</v>
      </c>
    </row>
    <row r="168" spans="1:4" s="33" customFormat="1" ht="11.25" customHeight="1" x14ac:dyDescent="0.2">
      <c r="A168" s="93"/>
      <c r="B168" s="27"/>
      <c r="C168" s="28" t="s">
        <v>453</v>
      </c>
      <c r="D168" s="28" t="s">
        <v>454</v>
      </c>
    </row>
    <row r="169" spans="1:4" s="33" customFormat="1" ht="11.25" customHeight="1" x14ac:dyDescent="0.2">
      <c r="A169" s="93"/>
      <c r="B169" s="27"/>
      <c r="C169" s="28" t="s">
        <v>396</v>
      </c>
      <c r="D169" s="28" t="s">
        <v>272</v>
      </c>
    </row>
    <row r="170" spans="1:4" s="33" customFormat="1" ht="11.25" customHeight="1" x14ac:dyDescent="0.2">
      <c r="A170" s="93"/>
      <c r="B170" s="27"/>
      <c r="C170" s="28" t="s">
        <v>290</v>
      </c>
      <c r="D170" s="28" t="s">
        <v>242</v>
      </c>
    </row>
    <row r="171" spans="1:4" s="33" customFormat="1" ht="11.25" customHeight="1" x14ac:dyDescent="0.2">
      <c r="A171" s="93"/>
      <c r="B171" s="27"/>
      <c r="C171" s="28" t="s">
        <v>275</v>
      </c>
      <c r="D171" s="28" t="s">
        <v>397</v>
      </c>
    </row>
    <row r="172" spans="1:4" s="33" customFormat="1" ht="11.25" customHeight="1" x14ac:dyDescent="0.2">
      <c r="A172" s="93"/>
      <c r="B172" s="27"/>
      <c r="C172" s="28" t="s">
        <v>274</v>
      </c>
      <c r="D172" s="28" t="s">
        <v>398</v>
      </c>
    </row>
    <row r="173" spans="1:4" s="33" customFormat="1" ht="11.25" customHeight="1" x14ac:dyDescent="0.2">
      <c r="A173" s="93"/>
      <c r="B173" s="27"/>
      <c r="C173" s="28" t="s">
        <v>245</v>
      </c>
      <c r="D173" s="28" t="s">
        <v>399</v>
      </c>
    </row>
    <row r="174" spans="1:4" s="33" customFormat="1" ht="11.25" customHeight="1" x14ac:dyDescent="0.2">
      <c r="A174" s="93"/>
      <c r="B174" s="27"/>
      <c r="C174" s="28" t="s">
        <v>455</v>
      </c>
      <c r="D174" s="28" t="s">
        <v>456</v>
      </c>
    </row>
    <row r="175" spans="1:4" s="33" customFormat="1" ht="11.25" customHeight="1" x14ac:dyDescent="0.2">
      <c r="A175" s="93"/>
      <c r="B175" s="27"/>
      <c r="C175" s="28" t="s">
        <v>457</v>
      </c>
      <c r="D175" s="28" t="s">
        <v>458</v>
      </c>
    </row>
    <row r="176" spans="1:4" s="33" customFormat="1" ht="11.25" customHeight="1" x14ac:dyDescent="0.2">
      <c r="A176" s="93"/>
      <c r="B176" s="27"/>
      <c r="C176" s="28" t="s">
        <v>459</v>
      </c>
      <c r="D176" s="28" t="s">
        <v>460</v>
      </c>
    </row>
    <row r="177" spans="1:4" s="33" customFormat="1" ht="11.25" customHeight="1" x14ac:dyDescent="0.2">
      <c r="A177" s="93"/>
      <c r="B177" s="27"/>
      <c r="C177" s="28" t="s">
        <v>461</v>
      </c>
      <c r="D177" s="28" t="s">
        <v>462</v>
      </c>
    </row>
    <row r="178" spans="1:4" s="33" customFormat="1" ht="11.25" customHeight="1" x14ac:dyDescent="0.2">
      <c r="A178" s="93"/>
      <c r="B178" s="27"/>
      <c r="C178" s="28" t="s">
        <v>463</v>
      </c>
      <c r="D178" s="28" t="s">
        <v>464</v>
      </c>
    </row>
    <row r="179" spans="1:4" s="33" customFormat="1" ht="11.25" customHeight="1" x14ac:dyDescent="0.2">
      <c r="A179" s="93"/>
      <c r="B179" s="27"/>
      <c r="C179" s="28" t="s">
        <v>465</v>
      </c>
      <c r="D179" s="28" t="s">
        <v>466</v>
      </c>
    </row>
    <row r="180" spans="1:4" s="33" customFormat="1" ht="11.25" customHeight="1" x14ac:dyDescent="0.2">
      <c r="A180" s="93"/>
      <c r="B180" s="27"/>
      <c r="C180" s="28" t="s">
        <v>467</v>
      </c>
      <c r="D180" s="28" t="s">
        <v>468</v>
      </c>
    </row>
    <row r="181" spans="1:4" s="33" customFormat="1" ht="11.25" customHeight="1" x14ac:dyDescent="0.2">
      <c r="A181" s="93"/>
      <c r="B181" s="27"/>
      <c r="C181" s="28" t="s">
        <v>469</v>
      </c>
      <c r="D181" s="28" t="s">
        <v>470</v>
      </c>
    </row>
    <row r="182" spans="1:4" s="33" customFormat="1" ht="11.25" customHeight="1" x14ac:dyDescent="0.2">
      <c r="A182" s="94"/>
      <c r="B182" s="27"/>
      <c r="C182" s="28" t="s">
        <v>239</v>
      </c>
      <c r="D182" s="28" t="s">
        <v>400</v>
      </c>
    </row>
    <row r="183" spans="1:4" ht="12" customHeight="1" x14ac:dyDescent="0.2">
      <c r="A183" s="95" t="s">
        <v>482</v>
      </c>
      <c r="B183" s="26" t="s">
        <v>16</v>
      </c>
      <c r="C183" s="28" t="s">
        <v>314</v>
      </c>
      <c r="D183" s="28" t="s">
        <v>315</v>
      </c>
    </row>
    <row r="184" spans="1:4" x14ac:dyDescent="0.2">
      <c r="A184" s="95"/>
      <c r="B184" s="28"/>
      <c r="C184" s="28" t="s">
        <v>316</v>
      </c>
      <c r="D184" s="28" t="s">
        <v>317</v>
      </c>
    </row>
    <row r="185" spans="1:4" x14ac:dyDescent="0.2">
      <c r="A185" s="95"/>
      <c r="B185" s="28"/>
      <c r="C185" s="28" t="s">
        <v>318</v>
      </c>
      <c r="D185" s="28" t="s">
        <v>319</v>
      </c>
    </row>
    <row r="186" spans="1:4" x14ac:dyDescent="0.2">
      <c r="A186" s="95"/>
      <c r="B186" s="28"/>
      <c r="C186" s="28" t="s">
        <v>320</v>
      </c>
      <c r="D186" s="28" t="s">
        <v>321</v>
      </c>
    </row>
    <row r="187" spans="1:4" x14ac:dyDescent="0.2">
      <c r="A187" s="95"/>
      <c r="B187" s="28"/>
      <c r="C187" s="28" t="s">
        <v>322</v>
      </c>
      <c r="D187" s="28" t="s">
        <v>323</v>
      </c>
    </row>
    <row r="188" spans="1:4" x14ac:dyDescent="0.2">
      <c r="A188" s="95"/>
      <c r="B188" s="28"/>
      <c r="C188" s="28" t="s">
        <v>324</v>
      </c>
      <c r="D188" s="28" t="s">
        <v>325</v>
      </c>
    </row>
    <row r="189" spans="1:4" x14ac:dyDescent="0.2">
      <c r="A189" s="95"/>
      <c r="B189" s="28"/>
      <c r="C189" s="28" t="s">
        <v>326</v>
      </c>
      <c r="D189" s="28" t="s">
        <v>323</v>
      </c>
    </row>
    <row r="190" spans="1:4" x14ac:dyDescent="0.2">
      <c r="A190" s="95"/>
      <c r="B190" s="28"/>
      <c r="C190" s="28" t="s">
        <v>327</v>
      </c>
      <c r="D190" s="28" t="s">
        <v>328</v>
      </c>
    </row>
    <row r="191" spans="1:4" x14ac:dyDescent="0.2">
      <c r="A191" s="95"/>
      <c r="B191" s="28"/>
      <c r="C191" s="28" t="s">
        <v>329</v>
      </c>
      <c r="D191" s="28" t="s">
        <v>330</v>
      </c>
    </row>
    <row r="192" spans="1:4" x14ac:dyDescent="0.2">
      <c r="A192" s="95"/>
      <c r="B192" s="28"/>
      <c r="C192" s="28" t="s">
        <v>331</v>
      </c>
      <c r="D192" s="28" t="s">
        <v>332</v>
      </c>
    </row>
    <row r="193" spans="1:4" x14ac:dyDescent="0.2">
      <c r="A193" s="95"/>
      <c r="B193" s="28"/>
      <c r="C193" s="28" t="s">
        <v>333</v>
      </c>
      <c r="D193" s="28" t="s">
        <v>334</v>
      </c>
    </row>
    <row r="194" spans="1:4" x14ac:dyDescent="0.2">
      <c r="A194" s="95"/>
      <c r="B194" s="28"/>
      <c r="C194" s="28" t="s">
        <v>335</v>
      </c>
      <c r="D194" s="28" t="s">
        <v>336</v>
      </c>
    </row>
    <row r="195" spans="1:4" x14ac:dyDescent="0.2">
      <c r="A195" s="95"/>
      <c r="B195" s="28"/>
      <c r="C195" s="28" t="s">
        <v>337</v>
      </c>
      <c r="D195" s="28" t="s">
        <v>338</v>
      </c>
    </row>
    <row r="196" spans="1:4" x14ac:dyDescent="0.2">
      <c r="A196" s="95"/>
      <c r="B196" s="28"/>
      <c r="C196" s="28" t="s">
        <v>339</v>
      </c>
      <c r="D196" s="28" t="s">
        <v>340</v>
      </c>
    </row>
    <row r="197" spans="1:4" x14ac:dyDescent="0.2">
      <c r="A197" s="95"/>
      <c r="B197" s="28"/>
      <c r="C197" s="28" t="s">
        <v>341</v>
      </c>
      <c r="D197" s="28" t="s">
        <v>342</v>
      </c>
    </row>
    <row r="198" spans="1:4" x14ac:dyDescent="0.2">
      <c r="A198" s="95"/>
      <c r="B198" s="28"/>
      <c r="C198" s="28" t="s">
        <v>343</v>
      </c>
      <c r="D198" s="28" t="s">
        <v>344</v>
      </c>
    </row>
    <row r="199" spans="1:4" x14ac:dyDescent="0.2">
      <c r="A199" s="95"/>
      <c r="B199" s="28"/>
      <c r="C199" s="28" t="s">
        <v>345</v>
      </c>
      <c r="D199" s="28" t="s">
        <v>346</v>
      </c>
    </row>
    <row r="200" spans="1:4" x14ac:dyDescent="0.2">
      <c r="A200" s="95"/>
      <c r="B200" s="28"/>
      <c r="C200" s="28" t="s">
        <v>347</v>
      </c>
      <c r="D200" s="28" t="s">
        <v>348</v>
      </c>
    </row>
    <row r="201" spans="1:4" x14ac:dyDescent="0.2">
      <c r="A201" s="95"/>
      <c r="B201" s="26" t="s">
        <v>18</v>
      </c>
      <c r="C201" s="28" t="s">
        <v>424</v>
      </c>
      <c r="D201" s="39" t="s">
        <v>296</v>
      </c>
    </row>
    <row r="202" spans="1:4" x14ac:dyDescent="0.2">
      <c r="A202" s="95"/>
      <c r="B202" s="28"/>
      <c r="C202" s="28" t="s">
        <v>425</v>
      </c>
      <c r="D202" s="39" t="s">
        <v>476</v>
      </c>
    </row>
    <row r="203" spans="1:4" x14ac:dyDescent="0.2">
      <c r="A203" s="95"/>
      <c r="B203" s="28"/>
      <c r="C203" s="28" t="s">
        <v>297</v>
      </c>
      <c r="D203" s="39" t="s">
        <v>298</v>
      </c>
    </row>
    <row r="204" spans="1:4" x14ac:dyDescent="0.2">
      <c r="A204" s="95"/>
      <c r="B204" s="28"/>
      <c r="C204" s="28" t="s">
        <v>299</v>
      </c>
      <c r="D204" s="39" t="s">
        <v>300</v>
      </c>
    </row>
    <row r="205" spans="1:4" x14ac:dyDescent="0.2">
      <c r="A205" s="95"/>
      <c r="B205" s="28"/>
      <c r="C205" s="28" t="s">
        <v>301</v>
      </c>
      <c r="D205" s="39" t="s">
        <v>302</v>
      </c>
    </row>
    <row r="206" spans="1:4" x14ac:dyDescent="0.2">
      <c r="A206" s="95"/>
      <c r="B206" s="28"/>
      <c r="C206" s="28" t="s">
        <v>427</v>
      </c>
      <c r="D206" s="39" t="s">
        <v>428</v>
      </c>
    </row>
    <row r="207" spans="1:4" x14ac:dyDescent="0.2">
      <c r="A207" s="95"/>
      <c r="B207" s="28"/>
      <c r="C207" s="28" t="s">
        <v>303</v>
      </c>
      <c r="D207" s="39" t="s">
        <v>304</v>
      </c>
    </row>
    <row r="208" spans="1:4" x14ac:dyDescent="0.2">
      <c r="A208" s="95"/>
      <c r="B208" s="28"/>
      <c r="C208" s="28" t="s">
        <v>429</v>
      </c>
      <c r="D208" s="39" t="s">
        <v>430</v>
      </c>
    </row>
    <row r="209" spans="1:4" x14ac:dyDescent="0.2">
      <c r="A209" s="95"/>
      <c r="B209" s="28"/>
      <c r="C209" s="28" t="s">
        <v>429</v>
      </c>
      <c r="D209" s="39" t="s">
        <v>477</v>
      </c>
    </row>
    <row r="210" spans="1:4" x14ac:dyDescent="0.2">
      <c r="A210" s="95"/>
      <c r="B210" s="28"/>
      <c r="C210" s="28" t="s">
        <v>305</v>
      </c>
      <c r="D210" s="39" t="s">
        <v>306</v>
      </c>
    </row>
    <row r="211" spans="1:4" x14ac:dyDescent="0.2">
      <c r="A211" s="95"/>
      <c r="B211" s="28"/>
      <c r="C211" s="28" t="s">
        <v>273</v>
      </c>
      <c r="D211" s="28" t="s">
        <v>307</v>
      </c>
    </row>
    <row r="212" spans="1:4" x14ac:dyDescent="0.2">
      <c r="A212" s="95"/>
      <c r="B212" s="28"/>
      <c r="C212" s="28" t="s">
        <v>308</v>
      </c>
      <c r="D212" s="28" t="s">
        <v>309</v>
      </c>
    </row>
    <row r="213" spans="1:4" x14ac:dyDescent="0.2">
      <c r="A213" s="95"/>
      <c r="B213" s="28"/>
      <c r="C213" s="28" t="s">
        <v>310</v>
      </c>
      <c r="D213" s="28" t="s">
        <v>311</v>
      </c>
    </row>
    <row r="214" spans="1:4" s="33" customFormat="1" x14ac:dyDescent="0.2">
      <c r="A214" s="95"/>
      <c r="B214" s="28"/>
      <c r="C214" s="28" t="s">
        <v>431</v>
      </c>
      <c r="D214" s="28" t="s">
        <v>432</v>
      </c>
    </row>
    <row r="215" spans="1:4" x14ac:dyDescent="0.2">
      <c r="A215" s="95"/>
      <c r="B215" s="28"/>
      <c r="C215" s="28" t="s">
        <v>312</v>
      </c>
      <c r="D215" s="28" t="s">
        <v>313</v>
      </c>
    </row>
    <row r="216" spans="1:4" x14ac:dyDescent="0.2">
      <c r="A216" s="95"/>
      <c r="B216" s="26" t="s">
        <v>19</v>
      </c>
      <c r="C216" s="29" t="s">
        <v>142</v>
      </c>
      <c r="D216" s="37" t="s">
        <v>143</v>
      </c>
    </row>
    <row r="217" spans="1:4" x14ac:dyDescent="0.2">
      <c r="A217" s="95"/>
      <c r="B217" s="28"/>
      <c r="C217" s="38" t="s">
        <v>144</v>
      </c>
      <c r="D217" s="37" t="s">
        <v>145</v>
      </c>
    </row>
    <row r="218" spans="1:4" x14ac:dyDescent="0.2">
      <c r="A218" s="95"/>
      <c r="B218" s="28"/>
      <c r="C218" s="38" t="s">
        <v>146</v>
      </c>
      <c r="D218" s="37" t="s">
        <v>147</v>
      </c>
    </row>
    <row r="219" spans="1:4" x14ac:dyDescent="0.2">
      <c r="A219" s="95"/>
      <c r="B219" s="28"/>
      <c r="C219" s="38" t="s">
        <v>148</v>
      </c>
      <c r="D219" s="37" t="s">
        <v>149</v>
      </c>
    </row>
    <row r="220" spans="1:4" x14ac:dyDescent="0.2">
      <c r="A220" s="95"/>
      <c r="B220" s="28"/>
      <c r="C220" s="38" t="s">
        <v>150</v>
      </c>
      <c r="D220" s="37" t="s">
        <v>151</v>
      </c>
    </row>
    <row r="221" spans="1:4" x14ac:dyDescent="0.2">
      <c r="A221" s="95"/>
      <c r="B221" s="28"/>
      <c r="C221" s="38" t="s">
        <v>152</v>
      </c>
      <c r="D221" s="37" t="s">
        <v>153</v>
      </c>
    </row>
    <row r="222" spans="1:4" x14ac:dyDescent="0.2">
      <c r="A222" s="95"/>
      <c r="B222" s="28"/>
      <c r="C222" s="38" t="s">
        <v>154</v>
      </c>
      <c r="D222" s="37" t="s">
        <v>155</v>
      </c>
    </row>
    <row r="223" spans="1:4" x14ac:dyDescent="0.2">
      <c r="A223" s="95"/>
      <c r="B223" s="28"/>
      <c r="C223" s="38" t="s">
        <v>156</v>
      </c>
      <c r="D223" s="37" t="s">
        <v>157</v>
      </c>
    </row>
    <row r="224" spans="1:4" x14ac:dyDescent="0.2">
      <c r="A224" s="95"/>
      <c r="B224" s="28"/>
      <c r="C224" s="38" t="s">
        <v>158</v>
      </c>
      <c r="D224" s="37" t="s">
        <v>159</v>
      </c>
    </row>
    <row r="225" spans="1:4" x14ac:dyDescent="0.2">
      <c r="A225" s="95"/>
      <c r="B225" s="28"/>
      <c r="C225" s="38" t="s">
        <v>160</v>
      </c>
      <c r="D225" s="37" t="s">
        <v>161</v>
      </c>
    </row>
    <row r="226" spans="1:4" x14ac:dyDescent="0.2">
      <c r="A226" s="95"/>
      <c r="B226" s="28"/>
      <c r="C226" s="38" t="s">
        <v>162</v>
      </c>
      <c r="D226" s="37" t="s">
        <v>163</v>
      </c>
    </row>
    <row r="227" spans="1:4" x14ac:dyDescent="0.2">
      <c r="A227" s="95"/>
      <c r="B227" s="28"/>
      <c r="C227" s="38" t="s">
        <v>164</v>
      </c>
      <c r="D227" s="37" t="s">
        <v>165</v>
      </c>
    </row>
    <row r="228" spans="1:4" x14ac:dyDescent="0.2">
      <c r="A228" s="95"/>
      <c r="B228" s="28"/>
      <c r="C228" s="29" t="s">
        <v>166</v>
      </c>
      <c r="D228" s="37" t="s">
        <v>167</v>
      </c>
    </row>
    <row r="229" spans="1:4" x14ac:dyDescent="0.2">
      <c r="A229" s="95"/>
      <c r="B229" s="28"/>
      <c r="C229" s="29" t="s">
        <v>168</v>
      </c>
      <c r="D229" s="37" t="s">
        <v>169</v>
      </c>
    </row>
    <row r="230" spans="1:4" x14ac:dyDescent="0.2">
      <c r="A230" s="95"/>
      <c r="B230" s="28"/>
      <c r="C230" s="29" t="s">
        <v>170</v>
      </c>
      <c r="D230" s="29" t="s">
        <v>171</v>
      </c>
    </row>
    <row r="231" spans="1:4" x14ac:dyDescent="0.2">
      <c r="A231" s="95"/>
      <c r="B231" s="28"/>
      <c r="C231" s="38" t="s">
        <v>172</v>
      </c>
      <c r="D231" s="37" t="s">
        <v>173</v>
      </c>
    </row>
    <row r="232" spans="1:4" x14ac:dyDescent="0.2">
      <c r="A232" s="95"/>
      <c r="B232" s="28"/>
      <c r="C232" s="38" t="s">
        <v>174</v>
      </c>
      <c r="D232" s="37" t="s">
        <v>175</v>
      </c>
    </row>
    <row r="233" spans="1:4" ht="24" x14ac:dyDescent="0.2">
      <c r="A233" s="95"/>
      <c r="B233" s="28"/>
      <c r="C233" s="38" t="s">
        <v>176</v>
      </c>
      <c r="D233" s="37" t="s">
        <v>177</v>
      </c>
    </row>
    <row r="234" spans="1:4" x14ac:dyDescent="0.2">
      <c r="A234" s="95"/>
      <c r="B234" s="28"/>
      <c r="C234" s="38" t="s">
        <v>178</v>
      </c>
      <c r="D234" s="37" t="s">
        <v>179</v>
      </c>
    </row>
    <row r="235" spans="1:4" x14ac:dyDescent="0.2">
      <c r="A235" s="95"/>
      <c r="B235" s="28"/>
      <c r="C235" s="38" t="s">
        <v>180</v>
      </c>
      <c r="D235" s="37" t="s">
        <v>181</v>
      </c>
    </row>
    <row r="236" spans="1:4" x14ac:dyDescent="0.2">
      <c r="A236" s="95"/>
      <c r="B236" s="28"/>
      <c r="C236" s="38" t="s">
        <v>182</v>
      </c>
      <c r="D236" s="37" t="s">
        <v>183</v>
      </c>
    </row>
    <row r="237" spans="1:4" x14ac:dyDescent="0.2">
      <c r="A237" s="95"/>
      <c r="B237" s="28"/>
      <c r="C237" s="38" t="s">
        <v>184</v>
      </c>
      <c r="D237" s="37" t="s">
        <v>185</v>
      </c>
    </row>
    <row r="238" spans="1:4" x14ac:dyDescent="0.2">
      <c r="A238" s="95"/>
      <c r="B238" s="28"/>
      <c r="C238" s="38" t="s">
        <v>186</v>
      </c>
      <c r="D238" s="37" t="s">
        <v>187</v>
      </c>
    </row>
    <row r="239" spans="1:4" x14ac:dyDescent="0.2">
      <c r="A239" s="95"/>
      <c r="B239" s="28"/>
      <c r="C239" s="38" t="s">
        <v>188</v>
      </c>
      <c r="D239" s="37" t="s">
        <v>189</v>
      </c>
    </row>
    <row r="240" spans="1:4" ht="21.75" customHeight="1" x14ac:dyDescent="0.2">
      <c r="A240" s="95"/>
      <c r="B240" s="26" t="s">
        <v>15</v>
      </c>
      <c r="C240" s="27" t="s">
        <v>422</v>
      </c>
      <c r="D240" s="27" t="s">
        <v>118</v>
      </c>
    </row>
    <row r="241" spans="1:4" s="33" customFormat="1" ht="30" customHeight="1" x14ac:dyDescent="0.2">
      <c r="A241" s="95"/>
      <c r="B241" s="27"/>
      <c r="C241" s="28" t="s">
        <v>473</v>
      </c>
      <c r="D241" s="28" t="s">
        <v>423</v>
      </c>
    </row>
  </sheetData>
  <mergeCells count="14">
    <mergeCell ref="A4:A28"/>
    <mergeCell ref="A74:A182"/>
    <mergeCell ref="A183:A241"/>
    <mergeCell ref="A29:A73"/>
    <mergeCell ref="C34:C35"/>
    <mergeCell ref="C43:C44"/>
    <mergeCell ref="C45:C46"/>
    <mergeCell ref="C48:C49"/>
    <mergeCell ref="C52:C53"/>
    <mergeCell ref="C55:C56"/>
    <mergeCell ref="C63:C64"/>
    <mergeCell ref="C65:C66"/>
    <mergeCell ref="C69:C70"/>
    <mergeCell ref="C71:C7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Прил № 2 Задание на лог</vt:lpstr>
      <vt:lpstr>Прил № 1 Адреса РЭСов Заказчика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Георгий Пчелинов</dc:creator>
  <cp:lastModifiedBy>Циркова Людмила Валерьевна</cp:lastModifiedBy>
  <cp:lastPrinted>2022-09-14T14:00:35Z</cp:lastPrinted>
  <dcterms:created xsi:type="dcterms:W3CDTF">2015-10-12T22:37:25Z</dcterms:created>
  <dcterms:modified xsi:type="dcterms:W3CDTF">2022-10-28T13:22:56Z</dcterms:modified>
</cp:coreProperties>
</file>